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promereorbv.sharepoint.com/sites/prj-Dunamareafvalverwerking/Gedeelde documenten/01. Uitnodiging tot Inschrijving/"/>
    </mc:Choice>
  </mc:AlternateContent>
  <xr:revisionPtr revIDLastSave="1222" documentId="8_{2B0B0A2C-AEFD-475F-BA86-F765DDABBC6E}" xr6:coauthVersionLast="47" xr6:coauthVersionMax="47" xr10:uidLastSave="{0FE896F3-C055-44C3-8C97-EE737393D0BE}"/>
  <bookViews>
    <workbookView xWindow="-110" yWindow="-110" windowWidth="19420" windowHeight="11500" firstSheet="27" activeTab="28" xr2:uid="{4D52B7CE-7983-BA43-98D0-D38E9EC7DF9B}"/>
  </bookViews>
  <sheets>
    <sheet name="Handleiding" sheetId="53" r:id="rId1"/>
    <sheet name="Totaal" sheetId="3" r:id="rId2"/>
    <sheet name="Coornhert Lyceum" sheetId="1" r:id="rId3"/>
    <sheet name="Gunningschool VSO" sheetId="14" r:id="rId4"/>
    <sheet name="Haarlem College" sheetId="15" r:id="rId5"/>
    <sheet name="Haarlemmermeer Lyceum BdC" sheetId="16" r:id="rId6"/>
    <sheet name="Haarlemmermeer Lyceum Zuidrand" sheetId="17" r:id="rId7"/>
    <sheet name="Hartenlust Mavo" sheetId="18" r:id="rId8"/>
    <sheet name="Hoofdvaart College" sheetId="25" r:id="rId9"/>
    <sheet name="Ichthus Lyceum" sheetId="26" r:id="rId10"/>
    <sheet name="Maritiem College Ijmuiden" sheetId="27" r:id="rId11"/>
    <sheet name="Montessori College Aerdenhout" sheetId="28" r:id="rId12"/>
    <sheet name="Praktijkschool De Linie" sheetId="29" r:id="rId13"/>
    <sheet name="Praktijkschool Oost-ter-Hout" sheetId="31" r:id="rId14"/>
    <sheet name="Praktijkschool Uithoorn" sheetId="32" r:id="rId15"/>
    <sheet name="Schoter" sheetId="34" r:id="rId16"/>
    <sheet name="Spaarne College" sheetId="35" r:id="rId17"/>
    <sheet name="ISK Haarlem " sheetId="36" r:id="rId18"/>
    <sheet name="Technisch College Velsen" sheetId="37" r:id="rId19"/>
    <sheet name="Tender College" sheetId="40" r:id="rId20"/>
    <sheet name="VSO Daaf Geluk 1" sheetId="42" r:id="rId21"/>
    <sheet name="VSO Daaf geluk 2" sheetId="43" r:id="rId22"/>
    <sheet name="Wim Gertenbach" sheetId="45" r:id="rId23"/>
    <sheet name="Saga Driehuis" sheetId="46" r:id="rId24"/>
    <sheet name="ISK Hoofddorp" sheetId="47" r:id="rId25"/>
    <sheet name="Vellesan College" sheetId="41" r:id="rId26"/>
    <sheet name="Bestuurs- en servicebureau" sheetId="50" r:id="rId27"/>
    <sheet name="Maritieme Academie Harlingen 1" sheetId="51" r:id="rId28"/>
    <sheet name="Maritieme Academie Harlingen 2" sheetId="52" r:id="rId2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29" l="1"/>
  <c r="H11" i="25"/>
  <c r="H15" i="17"/>
  <c r="H24" i="41"/>
  <c r="H23" i="41"/>
  <c r="H22" i="41"/>
  <c r="H21" i="41"/>
  <c r="H15" i="26"/>
  <c r="H14" i="29"/>
  <c r="H10" i="1"/>
  <c r="H10" i="14" l="1"/>
  <c r="H10" i="52"/>
  <c r="H11" i="52"/>
  <c r="H12" i="52"/>
  <c r="H13" i="52"/>
  <c r="H14" i="52"/>
  <c r="H9" i="52"/>
  <c r="H9" i="51"/>
  <c r="H10" i="51" s="1"/>
  <c r="B36" i="3" s="1"/>
  <c r="H9" i="47"/>
  <c r="H10" i="47" s="1"/>
  <c r="B33" i="3" s="1"/>
  <c r="H9" i="46"/>
  <c r="H9" i="45"/>
  <c r="H9" i="43"/>
  <c r="H11" i="43"/>
  <c r="H12" i="43"/>
  <c r="H9" i="42"/>
  <c r="H11" i="42"/>
  <c r="H10" i="42"/>
  <c r="H17" i="41"/>
  <c r="H18" i="41"/>
  <c r="H20" i="41"/>
  <c r="H10" i="40"/>
  <c r="H9" i="40"/>
  <c r="H9" i="37"/>
  <c r="H10" i="37"/>
  <c r="H9" i="36"/>
  <c r="H10" i="36"/>
  <c r="H17" i="35"/>
  <c r="H13" i="35"/>
  <c r="H12" i="35"/>
  <c r="H14" i="35"/>
  <c r="H9" i="34"/>
  <c r="H10" i="34"/>
  <c r="H12" i="34"/>
  <c r="H11" i="34"/>
  <c r="H10" i="32"/>
  <c r="H11" i="31"/>
  <c r="H10" i="31"/>
  <c r="H9" i="31"/>
  <c r="H12" i="29"/>
  <c r="H13" i="29"/>
  <c r="H16" i="29" s="1"/>
  <c r="H9" i="28"/>
  <c r="H10" i="28"/>
  <c r="H10" i="27"/>
  <c r="H9" i="26"/>
  <c r="H10" i="26"/>
  <c r="H11" i="26"/>
  <c r="H12" i="26"/>
  <c r="H13" i="26"/>
  <c r="H16" i="26"/>
  <c r="H9" i="25"/>
  <c r="H10" i="25"/>
  <c r="H9" i="18"/>
  <c r="H10" i="18" s="1"/>
  <c r="B16" i="3" s="1"/>
  <c r="H12" i="17"/>
  <c r="H16" i="17"/>
  <c r="H10" i="15"/>
  <c r="H13" i="17"/>
  <c r="H14" i="17"/>
  <c r="H15" i="16"/>
  <c r="H9" i="16"/>
  <c r="H10" i="16"/>
  <c r="H14" i="16"/>
  <c r="H13" i="16"/>
  <c r="H13" i="15"/>
  <c r="H9" i="15"/>
  <c r="H9" i="1"/>
  <c r="H12" i="1"/>
  <c r="H9" i="50"/>
  <c r="H10" i="50" s="1"/>
  <c r="B35" i="3" s="1"/>
  <c r="H10" i="46"/>
  <c r="H11" i="46" s="1"/>
  <c r="H10" i="43"/>
  <c r="H19" i="41"/>
  <c r="H11" i="36"/>
  <c r="H16" i="35"/>
  <c r="H15" i="35"/>
  <c r="H13" i="34"/>
  <c r="H11" i="32"/>
  <c r="H9" i="32"/>
  <c r="H13" i="31"/>
  <c r="H12" i="31"/>
  <c r="H11" i="27"/>
  <c r="H9" i="27"/>
  <c r="H14" i="26"/>
  <c r="H12" i="16"/>
  <c r="H11" i="16"/>
  <c r="H12" i="15"/>
  <c r="H11" i="15"/>
  <c r="H11" i="14"/>
  <c r="H9" i="14"/>
  <c r="H25" i="41" l="1"/>
  <c r="B34" i="3" s="1"/>
  <c r="H13" i="43"/>
  <c r="H12" i="42"/>
  <c r="B29" i="3" s="1"/>
  <c r="H11" i="40"/>
  <c r="B28" i="3" s="1"/>
  <c r="H11" i="37"/>
  <c r="H12" i="36"/>
  <c r="B26" i="3" s="1"/>
  <c r="H14" i="34"/>
  <c r="B24" i="3" s="1"/>
  <c r="H12" i="32"/>
  <c r="H11" i="28"/>
  <c r="H12" i="27"/>
  <c r="H17" i="26"/>
  <c r="B18" i="3" s="1"/>
  <c r="H12" i="25"/>
  <c r="B17" i="3" s="1"/>
  <c r="H17" i="17"/>
  <c r="B15" i="3" s="1"/>
  <c r="H14" i="15"/>
  <c r="B13" i="3" s="1"/>
  <c r="H12" i="14"/>
  <c r="B12" i="3" s="1"/>
  <c r="H15" i="52"/>
  <c r="B37" i="3" s="1"/>
  <c r="H18" i="35"/>
  <c r="B25" i="3" s="1"/>
  <c r="H14" i="31"/>
  <c r="B22" i="3" s="1"/>
  <c r="H16" i="16"/>
  <c r="B14" i="3" s="1"/>
  <c r="B32" i="3"/>
  <c r="H10" i="45"/>
  <c r="B31" i="3" s="1"/>
  <c r="B30" i="3"/>
  <c r="B27" i="3"/>
  <c r="B23" i="3"/>
  <c r="B21" i="3"/>
  <c r="B20" i="3"/>
  <c r="B19" i="3"/>
  <c r="H11" i="1"/>
  <c r="H13" i="1" s="1"/>
  <c r="B11" i="3" l="1"/>
  <c r="B38" i="3" l="1"/>
</calcChain>
</file>

<file path=xl/sharedStrings.xml><?xml version="1.0" encoding="utf-8"?>
<sst xmlns="http://schemas.openxmlformats.org/spreadsheetml/2006/main" count="714" uniqueCount="183">
  <si>
    <r>
      <t>Invulinstructie</t>
    </r>
    <r>
      <rPr>
        <sz val="11"/>
        <color rgb="FF000000"/>
        <rFont val="Calibri"/>
        <family val="2"/>
        <scheme val="minor"/>
      </rPr>
      <t xml:space="preserve"> </t>
    </r>
  </si>
  <si>
    <t>Jaarprijs</t>
  </si>
  <si>
    <t>Deelnemer</t>
  </si>
  <si>
    <t>Totaal</t>
  </si>
  <si>
    <t>Adres</t>
  </si>
  <si>
    <t>Postcode</t>
  </si>
  <si>
    <t>Plaats</t>
  </si>
  <si>
    <t>Bedrijfsafval</t>
  </si>
  <si>
    <t>Prijs per lediging</t>
  </si>
  <si>
    <t>Ledigingen per week</t>
  </si>
  <si>
    <t>Aantal ledigingsweken</t>
  </si>
  <si>
    <t>Afroep per jaar</t>
  </si>
  <si>
    <t>Aantal</t>
  </si>
  <si>
    <t>Annex III Prijzenblad</t>
  </si>
  <si>
    <t>Algemeen</t>
  </si>
  <si>
    <r>
      <t xml:space="preserve">1. De tabbladen van deze spreadsheet, corresponderen met de prijswensen zoals beschreven in de Uitnodiging tot Inschrijving. Inschrijver dient de </t>
    </r>
    <r>
      <rPr>
        <u/>
        <sz val="11"/>
        <color rgb="FF000000"/>
        <rFont val="Calibri"/>
        <family val="2"/>
      </rPr>
      <t>geel</t>
    </r>
    <r>
      <rPr>
        <sz val="11"/>
        <color indexed="8"/>
        <rFont val="Calibri"/>
        <family val="2"/>
      </rPr>
      <t xml:space="preserve"> gearceerde cellen van alle tabbladen te voorzien van de gevraagde informatie.</t>
    </r>
  </si>
  <si>
    <t>2. Niet invullen van prijswensen, of onderdelen van een prijswens, leidt tot ongeldigheid en dus uitsluiting. Ingediende prijzen/opslagen worden afgerond en beoordeeld op de decimalen waarop de prijzen/opslagen worden afgerond in dit Prijzenblad.</t>
  </si>
  <si>
    <t>3. Het verkeerd interpreteren van dit Prijzenblad komt voor verantwoordelijkheid van de Inschrijver. Vragen omtrent dit Prijzenblad kunnen gesteld worden, conform de mogelijkheden die staan beschreven in de Uitnodiging tot Inschrijving.</t>
  </si>
  <si>
    <t xml:space="preserve">4. Wijzigen van het Prijzenblad leidt tot ongeldigverklaring van uw inschrijving en derhalve tot uitsluiting. </t>
  </si>
  <si>
    <t>Prijzen</t>
  </si>
  <si>
    <t>5. Strategisch inschrijven* is toegestaan.</t>
  </si>
  <si>
    <t>6. Het indienen van nulprijzen is slechts toegestaan op subonderdelen van de prijswens.</t>
  </si>
  <si>
    <t>7. Het indienen van negatieve prijzen en opslagen is -op straffe van uitsluiting- niet toegestaan.</t>
  </si>
  <si>
    <t xml:space="preserve">* Een strategische inschrijving is een prijsindiening waarmee Inschrijver in staat is het maximale aantal punten te behalen op het programma van wensen ‘prijs’ zonder daarmee de werking van het gunningscriterium te frustreren. Dit is de tegenhanger voor de zogenoemde ‘manipulatieve inschrijving’ waarmee een Inschrijver in staat is het maximale aantal punten op het programma van wensen ‘prijs’ te behalen, maar daarmee het gunningscriterium te frustreren. Dit kan bijvoorbeeld door een dusdanige systematiek te hanteren dat in de praktijk de prijsindiening niet de beste prijsindiening blijkt.
</t>
  </si>
  <si>
    <t>Prijswens 1</t>
  </si>
  <si>
    <t>Coornhert Lyceum</t>
  </si>
  <si>
    <t>Gunningsschool VSO</t>
  </si>
  <si>
    <t>Haarlem College</t>
  </si>
  <si>
    <t>Haarlemmermeer Lyceum BDC</t>
  </si>
  <si>
    <t>Haarlemmermeer Lyceum Zuidrand</t>
  </si>
  <si>
    <t>Hartenlust Mavo</t>
  </si>
  <si>
    <t>Hoofdvaart College</t>
  </si>
  <si>
    <t>Ichtus Lyceum</t>
  </si>
  <si>
    <t>Maritiem College Ijmuiden</t>
  </si>
  <si>
    <t>Montessori College Aerdenhout</t>
  </si>
  <si>
    <t>Praktijkschool de Linie</t>
  </si>
  <si>
    <t>Praktijkschool Oost-ter-Hout</t>
  </si>
  <si>
    <t>Praktijkschool Uithoorn</t>
  </si>
  <si>
    <t>Schoter</t>
  </si>
  <si>
    <t>Spaarne College 1</t>
  </si>
  <si>
    <t>Spaarne College 2</t>
  </si>
  <si>
    <t>Technisch College Velsen</t>
  </si>
  <si>
    <t>Tender College</t>
  </si>
  <si>
    <t>Vellesan College</t>
  </si>
  <si>
    <t>VSO Daaf Geluk 1</t>
  </si>
  <si>
    <t>VSO Daaf Geluk 2</t>
  </si>
  <si>
    <t>Wim Gertenbach</t>
  </si>
  <si>
    <t>Wim Gertenbach College</t>
  </si>
  <si>
    <t>Maritieme Academie Harlingen 1</t>
  </si>
  <si>
    <t>Maritieme Academie Harlingen 2</t>
  </si>
  <si>
    <t>Coonhert Lyceum</t>
  </si>
  <si>
    <t>Lyceumlaan 1</t>
  </si>
  <si>
    <t>2012 WT</t>
  </si>
  <si>
    <t>Haarlem</t>
  </si>
  <si>
    <t>Gunningschool VSO</t>
  </si>
  <si>
    <t>Planetenlaan 13</t>
  </si>
  <si>
    <t>2024 EN</t>
  </si>
  <si>
    <t>Broekweg 1</t>
  </si>
  <si>
    <t>2035 LE</t>
  </si>
  <si>
    <t>Baron de Coubertinlaan 2</t>
  </si>
  <si>
    <t xml:space="preserve">2134 CG </t>
  </si>
  <si>
    <t>Hoofddorp</t>
  </si>
  <si>
    <t xml:space="preserve">Nieuwe Molenaarslaan 20 </t>
  </si>
  <si>
    <t>2134 AS</t>
  </si>
  <si>
    <t>Adres 1</t>
  </si>
  <si>
    <t>Fanny Blankers Koenlaan 300</t>
  </si>
  <si>
    <t>2134 CS</t>
  </si>
  <si>
    <t>Vijverweg 31</t>
  </si>
  <si>
    <t>2061 GT</t>
  </si>
  <si>
    <t>Bloemendaal</t>
  </si>
  <si>
    <t>Steve Bikostraat</t>
  </si>
  <si>
    <t>2131 RZ</t>
  </si>
  <si>
    <t>Ichthus Lyceum</t>
  </si>
  <si>
    <t>1985 HP</t>
  </si>
  <si>
    <t>Briniostraat 10</t>
  </si>
  <si>
    <t>1971 HM</t>
  </si>
  <si>
    <t>Ijmuiden</t>
  </si>
  <si>
    <t>Boekenroodeweg 5</t>
  </si>
  <si>
    <t xml:space="preserve">2111 HJ </t>
  </si>
  <si>
    <t>Aerdenhout</t>
  </si>
  <si>
    <t>Hoofdweg 727</t>
  </si>
  <si>
    <t>2131 BD</t>
  </si>
  <si>
    <t>Oosterhoutlaan 19</t>
  </si>
  <si>
    <t>2012 RA</t>
  </si>
  <si>
    <t>Legmeerplein 55</t>
  </si>
  <si>
    <t>1422 RG</t>
  </si>
  <si>
    <t>Uithoorn</t>
  </si>
  <si>
    <t>Sportweg 9</t>
  </si>
  <si>
    <t xml:space="preserve">2024 CN </t>
  </si>
  <si>
    <t>Badmintonpad 15</t>
  </si>
  <si>
    <t>2023 BT</t>
  </si>
  <si>
    <t>Korte Verspronckweg 7</t>
  </si>
  <si>
    <t>2023 BS</t>
  </si>
  <si>
    <t>Schoterstraat 4</t>
  </si>
  <si>
    <t>2021 HH</t>
  </si>
  <si>
    <t>Briniostraat 12</t>
  </si>
  <si>
    <t xml:space="preserve">Tender College </t>
  </si>
  <si>
    <t>Eenhoornstraat 8</t>
  </si>
  <si>
    <t xml:space="preserve">1973 XT </t>
  </si>
  <si>
    <t>Brinioistraat 16</t>
  </si>
  <si>
    <t>Albert Verweylaan 2</t>
  </si>
  <si>
    <t>Plesmanplein 8</t>
  </si>
  <si>
    <t>2024 HT</t>
  </si>
  <si>
    <t>2024 JL</t>
  </si>
  <si>
    <t>Zandvoortselaan 19a</t>
  </si>
  <si>
    <t>2042 XD</t>
  </si>
  <si>
    <t>Zandvoort</t>
  </si>
  <si>
    <t>Nicolaas Beetslaan 3</t>
  </si>
  <si>
    <t xml:space="preserve">1985 HH </t>
  </si>
  <si>
    <t>Driehuis</t>
  </si>
  <si>
    <t>2131 VN</t>
  </si>
  <si>
    <t>Tiberiusplein 5</t>
  </si>
  <si>
    <t>Adres 2*</t>
  </si>
  <si>
    <t>Platanenstraat 50</t>
  </si>
  <si>
    <t xml:space="preserve">1971 HN </t>
  </si>
  <si>
    <t>1971 NK</t>
  </si>
  <si>
    <t>Bestuurs- en Servicebureau Dunamare</t>
  </si>
  <si>
    <t>2033 AP</t>
  </si>
  <si>
    <t>Oud Jaagpad 28</t>
  </si>
  <si>
    <t>8861 HH</t>
  </si>
  <si>
    <t>Harlingen</t>
  </si>
  <si>
    <t>8861 KM</t>
  </si>
  <si>
    <t>Afvalstroom</t>
  </si>
  <si>
    <t>Gewogen Totaalprijs (all-in)</t>
  </si>
  <si>
    <t>Formaat en materiaal container</t>
  </si>
  <si>
    <t>RW 240 liter aluminium container met slot</t>
  </si>
  <si>
    <t>400 liter foliezak</t>
  </si>
  <si>
    <t>1100 liter rolcontainer kunststof met slot</t>
  </si>
  <si>
    <t>1700 liter rolcontainer kunststof met slot</t>
  </si>
  <si>
    <t>Archiefpapier ter vernietiging (los)</t>
  </si>
  <si>
    <t>LDPE Folie ongesorteerd (schoon)</t>
  </si>
  <si>
    <t>Papier / karton</t>
  </si>
  <si>
    <t>240 liter rolcontainer kunststof met slot</t>
  </si>
  <si>
    <t>1100 liter rolcontainer kunststof</t>
  </si>
  <si>
    <t>770 liter rolcontainer kunststof</t>
  </si>
  <si>
    <t>2400 liter gaascontainer</t>
  </si>
  <si>
    <t>Flessenglas bontgekleurd</t>
  </si>
  <si>
    <t>PMD bedrijfsmatig</t>
  </si>
  <si>
    <t>AEEA gemengd - bedrijven en particulieren</t>
  </si>
  <si>
    <t>1700 liter rolcontainer kunststof</t>
  </si>
  <si>
    <t xml:space="preserve">240 liter rolcontainer kunststof </t>
  </si>
  <si>
    <t>1120 liter palletbox</t>
  </si>
  <si>
    <t>1300 liter rolcontainer staal</t>
  </si>
  <si>
    <t>Prijs (per lediging)</t>
  </si>
  <si>
    <t>660 liter rolcontainer kunststof</t>
  </si>
  <si>
    <t>Spijsolie en vetten plantaardig</t>
  </si>
  <si>
    <t>100 liter vat</t>
  </si>
  <si>
    <t>PD (plastic en drankkartons)</t>
  </si>
  <si>
    <t>1600 liter rolcontainer kunststof</t>
  </si>
  <si>
    <t>140 liter rolcontainer</t>
  </si>
  <si>
    <t>Bedrijfsafval*</t>
  </si>
  <si>
    <t>2500 liter rolcontainer staal</t>
  </si>
  <si>
    <t>770 liter rolcontainer kunststof met slot</t>
  </si>
  <si>
    <t>Papier / karton*</t>
  </si>
  <si>
    <t>RW 240 liter aluminium container met Elsy slot</t>
  </si>
  <si>
    <t>240 liter rolcontainer kunststof</t>
  </si>
  <si>
    <t>5000 liter container ondergronds</t>
  </si>
  <si>
    <t>Voor iedere school is een apart tabblad opgenomen. Inschrijver kan per tabblad voor alle afvalstromen van de betreffende school een ledigingsprijs (inclusief huur, reiniging, transport, eventuele na-scheiding en verwerking) opgeven voor de afvalstromen die de school af zal nemen. Inschrijver hoeft hierbij alleen de gele cellen in te vullen. Er wordt automatisch een jaarprijs per afvalstroom uitgerekend. De jaarprijzen van alle scholen van in dit tabblad  bij elkaar opgeteld om tot een totaalprijs te komen. Deze totaalprijs is de Gewogen Prijs, welke gehanteerd wordt om de score op prijs te bepalen. Daar waar scholen momenteel  lediging op afroep plaats laten vinden, wordt voor de berekening van prijs voor de betreffende afvalstroom een (fictief) gemiddeld aantal ledigingen per jaar gehanteerd.</t>
  </si>
  <si>
    <t xml:space="preserve">1100 liter rolcontainer kunststof </t>
  </si>
  <si>
    <t>Perscontainer</t>
  </si>
  <si>
    <t>48 weken = exclusief middelste 4 weken zomervakantie</t>
  </si>
  <si>
    <t>1600 liter rolcontainer kunststof met slot</t>
  </si>
  <si>
    <t>Saga Driehuis</t>
  </si>
  <si>
    <t xml:space="preserve">ISK </t>
  </si>
  <si>
    <t>Kaj Munkweg 41</t>
  </si>
  <si>
    <t>2131 RV</t>
  </si>
  <si>
    <t>Bedrijfsafval**</t>
  </si>
  <si>
    <t>Papier / Karton</t>
  </si>
  <si>
    <t>Wolff en Dekenlaan 1 (Gebouw Links en Rechts)</t>
  </si>
  <si>
    <t>rechts</t>
  </si>
  <si>
    <t>links</t>
  </si>
  <si>
    <t>Gebouw</t>
  </si>
  <si>
    <t>Formaat en materiaal container*</t>
  </si>
  <si>
    <t>* Containers worden niet aangeboden aan de weg. De medewerkers dienen de vuilnisbakken op het terrein achter het hek op te halen.</t>
  </si>
  <si>
    <t>Adres 3**</t>
  </si>
  <si>
    <t>Vellesan College (Campus)</t>
  </si>
  <si>
    <t>Papier / karton**</t>
  </si>
  <si>
    <t xml:space="preserve">10 m3 </t>
  </si>
  <si>
    <t>ISK</t>
  </si>
  <si>
    <t>Bestuurs- en servicebureau</t>
  </si>
  <si>
    <t>Almenumerweg 1</t>
  </si>
  <si>
    <t>Diakenhuisweg 5</t>
  </si>
  <si>
    <t>Hammarskjöldstraat 226-228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</si>
</sst>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_(&quot;€&quot;\ * \(#,##0.00\);_(&quot;€&quot;\ * &quot;-&quot;??_);_(@_)"/>
    <numFmt numFmtId="165" formatCode="_([$€-2]\ * #,##0.00_);_([$€-2]\ * \(#,##0.00\);_([$€-2]\ * &quot;-&quot;??_);_(@_)"/>
    <numFmt numFmtId="166" formatCode="_ [$€-2]\ * #,##0.00_ ;_ [$€-2]\ * \-#,##0.00_ ;_ [$€-2]\ * &quot;-&quot;??_ ;_ @_ "/>
  </numFmts>
  <fonts count="23" x14ac:knownFonts="1">
    <font>
      <sz val="12"/>
      <color theme="1"/>
      <name val="Calibri"/>
      <family val="2"/>
      <scheme val="minor"/>
    </font>
    <font>
      <sz val="11"/>
      <color theme="1"/>
      <name val="Calibri"/>
      <family val="2"/>
      <scheme val="minor"/>
    </font>
    <font>
      <b/>
      <sz val="12"/>
      <color theme="1"/>
      <name val="Calibri"/>
      <family val="2"/>
      <scheme val="minor"/>
    </font>
    <font>
      <sz val="12"/>
      <color theme="1"/>
      <name val="Calibri"/>
      <family val="2"/>
      <scheme val="minor"/>
    </font>
    <font>
      <sz val="8"/>
      <name val="Calibri"/>
      <family val="2"/>
      <scheme val="minor"/>
    </font>
    <font>
      <b/>
      <sz val="16"/>
      <color theme="1"/>
      <name val="Calibri"/>
      <family val="2"/>
      <scheme val="minor"/>
    </font>
    <font>
      <b/>
      <sz val="11"/>
      <color rgb="FF000000"/>
      <name val="Calibri"/>
      <family val="2"/>
      <scheme val="minor"/>
    </font>
    <font>
      <sz val="11"/>
      <color rgb="FF000000"/>
      <name val="Calibri"/>
      <family val="2"/>
      <scheme val="minor"/>
    </font>
    <font>
      <b/>
      <sz val="12"/>
      <color rgb="FF000000"/>
      <name val="Calibri"/>
      <family val="2"/>
      <scheme val="minor"/>
    </font>
    <font>
      <sz val="11"/>
      <color theme="1"/>
      <name val="Calibri"/>
      <family val="2"/>
      <scheme val="minor"/>
    </font>
    <font>
      <b/>
      <sz val="14"/>
      <name val="Calibri"/>
      <family val="2"/>
      <scheme val="minor"/>
    </font>
    <font>
      <i/>
      <u/>
      <sz val="11"/>
      <color theme="1"/>
      <name val="Calibri"/>
      <family val="2"/>
      <scheme val="minor"/>
    </font>
    <font>
      <sz val="11"/>
      <color indexed="8"/>
      <name val="Calibri"/>
      <family val="2"/>
    </font>
    <font>
      <u/>
      <sz val="11"/>
      <color rgb="FF000000"/>
      <name val="Calibri"/>
      <family val="2"/>
    </font>
    <font>
      <sz val="11"/>
      <color indexed="8"/>
      <name val="Calibri"/>
      <family val="2"/>
      <scheme val="minor"/>
    </font>
    <font>
      <sz val="10"/>
      <name val="Arial"/>
      <family val="2"/>
    </font>
    <font>
      <sz val="10"/>
      <color indexed="8"/>
      <name val="Calibri"/>
      <family val="2"/>
      <scheme val="minor"/>
    </font>
    <font>
      <b/>
      <sz val="11"/>
      <color theme="1"/>
      <name val="Calibri"/>
      <family val="2"/>
      <scheme val="minor"/>
    </font>
    <font>
      <sz val="11"/>
      <name val="Calibri"/>
      <family val="2"/>
    </font>
    <font>
      <sz val="11"/>
      <color theme="1"/>
      <name val="Calibri"/>
      <family val="2"/>
    </font>
    <font>
      <b/>
      <sz val="11"/>
      <color theme="1"/>
      <name val="Calibri"/>
      <family val="2"/>
    </font>
    <font>
      <sz val="10"/>
      <name val="Calibri"/>
      <family val="2"/>
      <scheme val="minor"/>
    </font>
    <font>
      <sz val="12"/>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bgColor indexed="64"/>
      </patternFill>
    </fill>
    <fill>
      <patternFill patternType="solid">
        <fgColor rgb="FF00B05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8"/>
      </left>
      <right/>
      <top style="thin">
        <color indexed="8"/>
      </top>
      <bottom style="thin">
        <color indexed="8"/>
      </bottom>
      <diagonal/>
    </border>
    <border>
      <left style="thin">
        <color indexed="8"/>
      </left>
      <right/>
      <top style="thin">
        <color indexed="8"/>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42"/>
      </left>
      <right style="thin">
        <color indexed="42"/>
      </right>
      <top style="thin">
        <color indexed="42"/>
      </top>
      <bottom style="thin">
        <color indexed="42"/>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3" fillId="0" borderId="0" applyFont="0" applyFill="0" applyBorder="0" applyAlignment="0" applyProtection="0"/>
    <xf numFmtId="0" fontId="9" fillId="0" borderId="0"/>
    <xf numFmtId="0" fontId="1" fillId="0" borderId="0"/>
    <xf numFmtId="0" fontId="15" fillId="0" borderId="0"/>
  </cellStyleXfs>
  <cellXfs count="82">
    <xf numFmtId="0" fontId="0" fillId="0" borderId="0" xfId="0"/>
    <xf numFmtId="0" fontId="5" fillId="0" borderId="0" xfId="0" applyFont="1"/>
    <xf numFmtId="0" fontId="7"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horizontal="left" vertical="center" wrapText="1"/>
    </xf>
    <xf numFmtId="164" fontId="3" fillId="3" borderId="7" xfId="1" applyFont="1" applyFill="1" applyBorder="1"/>
    <xf numFmtId="164" fontId="3" fillId="3" borderId="1" xfId="1" applyFont="1" applyFill="1" applyBorder="1"/>
    <xf numFmtId="0" fontId="2" fillId="0" borderId="0" xfId="0" applyFont="1"/>
    <xf numFmtId="165" fontId="0" fillId="0" borderId="1" xfId="0" applyNumberFormat="1" applyBorder="1"/>
    <xf numFmtId="0" fontId="10" fillId="2" borderId="17" xfId="3" applyFont="1" applyFill="1" applyBorder="1" applyAlignment="1">
      <alignment horizontal="left"/>
    </xf>
    <xf numFmtId="0" fontId="1" fillId="4" borderId="0" xfId="3" applyFill="1"/>
    <xf numFmtId="0" fontId="11" fillId="4" borderId="0" xfId="3" applyFont="1" applyFill="1" applyAlignment="1">
      <alignment wrapText="1"/>
    </xf>
    <xf numFmtId="0" fontId="1" fillId="4" borderId="0" xfId="3" applyFill="1" applyAlignment="1">
      <alignment wrapText="1"/>
    </xf>
    <xf numFmtId="0" fontId="12" fillId="4" borderId="1" xfId="3" applyFont="1" applyFill="1" applyBorder="1" applyAlignment="1">
      <alignment vertical="top" wrapText="1"/>
    </xf>
    <xf numFmtId="0" fontId="14" fillId="4" borderId="1" xfId="3" applyFont="1" applyFill="1" applyBorder="1" applyAlignment="1">
      <alignment vertical="top" wrapText="1"/>
    </xf>
    <xf numFmtId="0" fontId="1" fillId="4" borderId="1" xfId="3" applyFill="1" applyBorder="1" applyAlignment="1">
      <alignment vertical="top" wrapText="1"/>
    </xf>
    <xf numFmtId="0" fontId="1" fillId="5" borderId="0" xfId="3" applyFill="1" applyAlignment="1">
      <alignment wrapText="1"/>
    </xf>
    <xf numFmtId="0" fontId="11" fillId="4" borderId="18" xfId="3" applyFont="1" applyFill="1" applyBorder="1" applyAlignment="1">
      <alignment wrapText="1"/>
    </xf>
    <xf numFmtId="0" fontId="1" fillId="5" borderId="0" xfId="3" applyFill="1"/>
    <xf numFmtId="0" fontId="1" fillId="4" borderId="18" xfId="3" applyFill="1" applyBorder="1"/>
    <xf numFmtId="0" fontId="0" fillId="0" borderId="21" xfId="0" applyBorder="1"/>
    <xf numFmtId="164" fontId="2" fillId="6" borderId="4" xfId="1" applyFont="1" applyFill="1" applyBorder="1"/>
    <xf numFmtId="0" fontId="2" fillId="2" borderId="2" xfId="0" applyFont="1" applyFill="1" applyBorder="1"/>
    <xf numFmtId="0" fontId="0" fillId="2" borderId="0" xfId="0" applyFill="1"/>
    <xf numFmtId="0" fontId="2" fillId="2" borderId="26" xfId="0" applyFont="1" applyFill="1" applyBorder="1"/>
    <xf numFmtId="0" fontId="6" fillId="0" borderId="19" xfId="0" applyFont="1" applyBorder="1" applyAlignment="1">
      <alignment horizontal="left" vertical="center" wrapText="1"/>
    </xf>
    <xf numFmtId="0" fontId="0" fillId="0" borderId="19" xfId="0" applyBorder="1"/>
    <xf numFmtId="0" fontId="6" fillId="2" borderId="9" xfId="0" applyFont="1" applyFill="1" applyBorder="1" applyAlignment="1">
      <alignment horizontal="left" vertical="top" wrapText="1"/>
    </xf>
    <xf numFmtId="0" fontId="6" fillId="2" borderId="5"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center" wrapText="1"/>
    </xf>
    <xf numFmtId="0" fontId="0" fillId="2" borderId="2" xfId="0" applyFill="1" applyBorder="1"/>
    <xf numFmtId="0" fontId="0" fillId="2" borderId="3" xfId="0" applyFill="1" applyBorder="1"/>
    <xf numFmtId="165" fontId="0" fillId="3" borderId="1" xfId="0" applyNumberFormat="1" applyFill="1" applyBorder="1" applyProtection="1">
      <protection locked="0"/>
    </xf>
    <xf numFmtId="0" fontId="0" fillId="4" borderId="1" xfId="0" applyFill="1" applyBorder="1" applyProtection="1">
      <protection locked="0"/>
    </xf>
    <xf numFmtId="0" fontId="0" fillId="4" borderId="1" xfId="0" applyFill="1" applyBorder="1"/>
    <xf numFmtId="0" fontId="0" fillId="4" borderId="8" xfId="0" applyFill="1" applyBorder="1"/>
    <xf numFmtId="165" fontId="0" fillId="7" borderId="4" xfId="0" applyNumberFormat="1" applyFill="1" applyBorder="1"/>
    <xf numFmtId="0" fontId="0" fillId="4" borderId="8" xfId="0" applyFill="1" applyBorder="1" applyProtection="1">
      <protection locked="0"/>
    </xf>
    <xf numFmtId="0" fontId="0" fillId="0" borderId="0" xfId="0" applyAlignment="1">
      <alignment horizontal="left"/>
    </xf>
    <xf numFmtId="0" fontId="6" fillId="4" borderId="0" xfId="0" applyFont="1" applyFill="1" applyAlignment="1">
      <alignment horizontal="left" vertical="top" wrapText="1"/>
    </xf>
    <xf numFmtId="0" fontId="0" fillId="0" borderId="10" xfId="0" applyBorder="1" applyAlignment="1">
      <alignment horizontal="left"/>
    </xf>
    <xf numFmtId="0" fontId="0" fillId="0" borderId="1" xfId="0" applyBorder="1" applyAlignment="1">
      <alignment horizontal="left"/>
    </xf>
    <xf numFmtId="0" fontId="0" fillId="0" borderId="14" xfId="0" applyBorder="1" applyAlignment="1">
      <alignment horizontal="left"/>
    </xf>
    <xf numFmtId="49" fontId="16" fillId="4" borderId="1" xfId="0" applyNumberFormat="1" applyFont="1" applyFill="1" applyBorder="1" applyAlignment="1">
      <alignment horizontal="left" vertical="center"/>
    </xf>
    <xf numFmtId="49" fontId="16" fillId="4" borderId="8" xfId="0" applyNumberFormat="1" applyFont="1" applyFill="1" applyBorder="1" applyAlignment="1">
      <alignment horizontal="left" vertical="center"/>
    </xf>
    <xf numFmtId="49" fontId="16" fillId="0" borderId="15" xfId="0" applyNumberFormat="1" applyFont="1" applyBorder="1" applyAlignment="1">
      <alignment horizontal="left" vertical="center"/>
    </xf>
    <xf numFmtId="49" fontId="16" fillId="0" borderId="16" xfId="0" applyNumberFormat="1" applyFont="1" applyBorder="1" applyAlignment="1">
      <alignment horizontal="left" vertical="center"/>
    </xf>
    <xf numFmtId="166" fontId="0" fillId="0" borderId="1" xfId="0" applyNumberFormat="1" applyBorder="1"/>
    <xf numFmtId="49" fontId="18" fillId="4" borderId="25" xfId="4" applyNumberFormat="1" applyFont="1" applyFill="1" applyBorder="1"/>
    <xf numFmtId="0" fontId="19" fillId="0" borderId="1" xfId="0" applyFont="1" applyBorder="1"/>
    <xf numFmtId="0" fontId="20" fillId="4" borderId="2" xfId="0" applyFont="1" applyFill="1" applyBorder="1"/>
    <xf numFmtId="0" fontId="17" fillId="2" borderId="1" xfId="0" applyFont="1" applyFill="1" applyBorder="1"/>
    <xf numFmtId="0" fontId="0" fillId="0" borderId="11" xfId="0" applyBorder="1" applyAlignment="1">
      <alignment horizontal="left"/>
    </xf>
    <xf numFmtId="0" fontId="0" fillId="0" borderId="6" xfId="0" applyBorder="1" applyAlignment="1">
      <alignment horizontal="left"/>
    </xf>
    <xf numFmtId="0" fontId="0" fillId="0" borderId="13" xfId="0" applyBorder="1" applyAlignment="1">
      <alignment horizontal="left"/>
    </xf>
    <xf numFmtId="49" fontId="21" fillId="4" borderId="8" xfId="0" applyNumberFormat="1" applyFont="1" applyFill="1" applyBorder="1" applyAlignment="1">
      <alignment horizontal="left" vertical="center"/>
    </xf>
    <xf numFmtId="0" fontId="18" fillId="0" borderId="1" xfId="0" applyFont="1" applyBorder="1"/>
    <xf numFmtId="0" fontId="22" fillId="4" borderId="1" xfId="0" applyFont="1" applyFill="1" applyBorder="1"/>
    <xf numFmtId="0" fontId="22" fillId="4" borderId="8" xfId="0" applyFont="1" applyFill="1" applyBorder="1"/>
    <xf numFmtId="49" fontId="21" fillId="0" borderId="16" xfId="0" applyNumberFormat="1" applyFont="1" applyBorder="1" applyAlignment="1">
      <alignment horizontal="left" vertical="center"/>
    </xf>
    <xf numFmtId="0" fontId="7" fillId="0" borderId="21" xfId="0" applyFont="1" applyBorder="1" applyAlignment="1">
      <alignment horizontal="left" vertical="top" wrapText="1"/>
    </xf>
    <xf numFmtId="0" fontId="7" fillId="0" borderId="0" xfId="0" applyFont="1" applyAlignment="1">
      <alignment horizontal="left" vertical="top" wrapText="1"/>
    </xf>
    <xf numFmtId="0" fontId="7" fillId="0" borderId="19" xfId="0" applyFont="1" applyBorder="1" applyAlignment="1">
      <alignment horizontal="left" vertical="top" wrapText="1"/>
    </xf>
    <xf numFmtId="0" fontId="7" fillId="0" borderId="20" xfId="0" applyFont="1" applyBorder="1" applyAlignment="1">
      <alignment horizontal="left" vertical="top" wrapText="1"/>
    </xf>
    <xf numFmtId="0" fontId="7" fillId="0" borderId="18" xfId="0" applyFont="1" applyBorder="1" applyAlignment="1">
      <alignment horizontal="left" vertical="top" wrapText="1"/>
    </xf>
    <xf numFmtId="0" fontId="7" fillId="0" borderId="22" xfId="0" applyFont="1" applyBorder="1" applyAlignment="1">
      <alignment horizontal="left" vertical="top" wrapText="1"/>
    </xf>
    <xf numFmtId="0" fontId="7" fillId="0" borderId="23" xfId="0" applyFont="1" applyBorder="1" applyAlignment="1">
      <alignment horizontal="left" vertical="top" wrapText="1"/>
    </xf>
    <xf numFmtId="0" fontId="7" fillId="0" borderId="24" xfId="0" applyFont="1" applyBorder="1" applyAlignment="1">
      <alignment horizontal="left" vertical="top" wrapText="1"/>
    </xf>
    <xf numFmtId="0" fontId="10" fillId="2" borderId="8" xfId="0" applyFont="1" applyFill="1" applyBorder="1" applyAlignment="1">
      <alignment horizontal="center"/>
    </xf>
    <xf numFmtId="0" fontId="10" fillId="2" borderId="1" xfId="0" applyFont="1" applyFill="1" applyBorder="1" applyAlignment="1">
      <alignment horizontal="center"/>
    </xf>
    <xf numFmtId="0" fontId="0" fillId="0" borderId="10" xfId="0" applyBorder="1" applyAlignment="1">
      <alignment horizontal="left"/>
    </xf>
    <xf numFmtId="0" fontId="0" fillId="0" borderId="11" xfId="0" applyBorder="1" applyAlignment="1">
      <alignment horizontal="left"/>
    </xf>
    <xf numFmtId="0" fontId="0" fillId="0" borderId="1" xfId="0" applyBorder="1" applyAlignment="1">
      <alignment horizontal="left"/>
    </xf>
    <xf numFmtId="0" fontId="0" fillId="0" borderId="6" xfId="0" applyBorder="1" applyAlignment="1">
      <alignment horizontal="left"/>
    </xf>
    <xf numFmtId="0" fontId="0" fillId="0" borderId="14" xfId="0" applyBorder="1" applyAlignment="1">
      <alignment horizontal="left"/>
    </xf>
    <xf numFmtId="0" fontId="0" fillId="0" borderId="13" xfId="0" applyBorder="1" applyAlignment="1">
      <alignment horizontal="left"/>
    </xf>
    <xf numFmtId="0" fontId="0" fillId="0" borderId="27" xfId="0" applyBorder="1" applyAlignment="1">
      <alignment horizontal="left"/>
    </xf>
    <xf numFmtId="0" fontId="0" fillId="0" borderId="28" xfId="0" applyBorder="1" applyAlignment="1">
      <alignment horizontal="left"/>
    </xf>
    <xf numFmtId="0" fontId="0" fillId="0" borderId="29" xfId="0" applyBorder="1" applyAlignment="1">
      <alignment horizontal="left"/>
    </xf>
    <xf numFmtId="165" fontId="0" fillId="0" borderId="8" xfId="0" applyNumberFormat="1" applyBorder="1"/>
    <xf numFmtId="165" fontId="0" fillId="7" borderId="1" xfId="0" applyNumberFormat="1" applyFill="1" applyBorder="1"/>
  </cellXfs>
  <cellStyles count="5">
    <cellStyle name="Standaard" xfId="0" builtinId="0"/>
    <cellStyle name="Standaard 2" xfId="2" xr:uid="{F1074034-F062-0D44-8C5B-ECAC42002E11}"/>
    <cellStyle name="Standaard 3" xfId="3" xr:uid="{6E97D04C-CE64-4AB8-B05D-52E15E95E2FC}"/>
    <cellStyle name="Standaard 4" xfId="4" xr:uid="{8A0420D1-8BA8-41AE-968B-9FF649009A7D}"/>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46208-CA57-41A0-A9F0-AFC08BB18D25}">
  <dimension ref="A1:AX12"/>
  <sheetViews>
    <sheetView zoomScale="85" zoomScaleNormal="85" zoomScalePageLayoutView="85" workbookViewId="0">
      <selection activeCell="A6" sqref="A6"/>
    </sheetView>
  </sheetViews>
  <sheetFormatPr defaultColWidth="8.33203125" defaultRowHeight="14.5" x14ac:dyDescent="0.35"/>
  <cols>
    <col min="1" max="1" width="150" style="10" customWidth="1"/>
    <col min="2" max="16384" width="8.33203125" style="10"/>
  </cols>
  <sheetData>
    <row r="1" spans="1:50" ht="19" thickBot="1" x14ac:dyDescent="0.5">
      <c r="A1" s="9" t="s">
        <v>13</v>
      </c>
    </row>
    <row r="2" spans="1:50" s="12" customFormat="1" x14ac:dyDescent="0.35">
      <c r="A2" s="11" t="s">
        <v>14</v>
      </c>
    </row>
    <row r="3" spans="1:50" s="12" customFormat="1" ht="29" x14ac:dyDescent="0.35">
      <c r="A3" s="13" t="s">
        <v>15</v>
      </c>
    </row>
    <row r="4" spans="1:50" s="12" customFormat="1" ht="29" x14ac:dyDescent="0.35">
      <c r="A4" s="13" t="s">
        <v>16</v>
      </c>
    </row>
    <row r="5" spans="1:50" s="12" customFormat="1" ht="29" x14ac:dyDescent="0.35">
      <c r="A5" s="14" t="s">
        <v>17</v>
      </c>
    </row>
    <row r="6" spans="1:50" s="16" customFormat="1" x14ac:dyDescent="0.35">
      <c r="A6" s="15" t="s">
        <v>18</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row>
    <row r="7" spans="1:50" s="16" customFormat="1" x14ac:dyDescent="0.35">
      <c r="A7" s="17" t="s">
        <v>19</v>
      </c>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row>
    <row r="8" spans="1:50" s="16" customFormat="1" x14ac:dyDescent="0.35">
      <c r="A8" s="14" t="s">
        <v>20</v>
      </c>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row>
    <row r="9" spans="1:50" s="18" customFormat="1" x14ac:dyDescent="0.35">
      <c r="A9" s="13" t="s">
        <v>21</v>
      </c>
      <c r="B9" s="12"/>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row>
    <row r="10" spans="1:50" s="18" customFormat="1" x14ac:dyDescent="0.35">
      <c r="A10" s="13" t="s">
        <v>22</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row>
    <row r="11" spans="1:50" s="18" customFormat="1" x14ac:dyDescent="0.35">
      <c r="A11" s="19"/>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row>
    <row r="12" spans="1:50" ht="72.5" x14ac:dyDescent="0.35">
      <c r="A12" s="12" t="s">
        <v>23</v>
      </c>
    </row>
  </sheetData>
  <pageMargins left="0.70866141732283472" right="0.70866141732283472" top="0.74803149606299213" bottom="0.74803149606299213" header="0.31496062992125984" footer="0.31496062992125984"/>
  <pageSetup paperSize="9" scale="8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6A183-5A80-8F4A-931A-84AC34A5858C}">
  <dimension ref="A1:I38"/>
  <sheetViews>
    <sheetView showGridLines="0" topLeftCell="A9" workbookViewId="0">
      <selection activeCell="B38" sqref="B38"/>
    </sheetView>
  </sheetViews>
  <sheetFormatPr defaultColWidth="10.58203125" defaultRowHeight="15.5" x14ac:dyDescent="0.35"/>
  <cols>
    <col min="1" max="1" width="44.83203125" bestFit="1" customWidth="1"/>
    <col min="2" max="2" width="11.33203125" bestFit="1" customWidth="1"/>
    <col min="3" max="8" width="10.58203125" hidden="1" customWidth="1"/>
  </cols>
  <sheetData>
    <row r="1" spans="1:9" ht="18.5" x14ac:dyDescent="0.45">
      <c r="A1" s="69" t="s">
        <v>24</v>
      </c>
      <c r="B1" s="69"/>
      <c r="C1" s="70"/>
      <c r="D1" s="70"/>
    </row>
    <row r="2" spans="1:9" ht="28.5" customHeight="1" x14ac:dyDescent="0.35">
      <c r="A2" s="25" t="s">
        <v>0</v>
      </c>
      <c r="B2" s="26"/>
      <c r="I2" s="20"/>
    </row>
    <row r="3" spans="1:9" ht="16" customHeight="1" x14ac:dyDescent="0.35">
      <c r="A3" s="61" t="s">
        <v>157</v>
      </c>
      <c r="B3" s="62"/>
      <c r="C3" s="63"/>
      <c r="D3" s="63"/>
      <c r="E3" s="63"/>
      <c r="F3" s="63"/>
      <c r="G3" s="63"/>
      <c r="H3" s="64"/>
      <c r="I3" s="20"/>
    </row>
    <row r="4" spans="1:9" x14ac:dyDescent="0.35">
      <c r="A4" s="61"/>
      <c r="B4" s="62"/>
      <c r="C4" s="62"/>
      <c r="D4" s="62"/>
      <c r="E4" s="62"/>
      <c r="F4" s="62"/>
      <c r="G4" s="62"/>
      <c r="H4" s="65"/>
      <c r="I4" s="20"/>
    </row>
    <row r="5" spans="1:9" x14ac:dyDescent="0.35">
      <c r="A5" s="61"/>
      <c r="B5" s="62"/>
      <c r="C5" s="62"/>
      <c r="D5" s="62"/>
      <c r="E5" s="62"/>
      <c r="F5" s="62"/>
      <c r="G5" s="62"/>
      <c r="H5" s="65"/>
      <c r="I5" s="20"/>
    </row>
    <row r="6" spans="1:9" x14ac:dyDescent="0.35">
      <c r="A6" s="61"/>
      <c r="B6" s="62"/>
      <c r="C6" s="62"/>
      <c r="D6" s="62"/>
      <c r="E6" s="62"/>
      <c r="F6" s="62"/>
      <c r="G6" s="62"/>
      <c r="H6" s="65"/>
      <c r="I6" s="20"/>
    </row>
    <row r="7" spans="1:9" x14ac:dyDescent="0.35">
      <c r="A7" s="61"/>
      <c r="B7" s="62"/>
      <c r="C7" s="62"/>
      <c r="D7" s="62"/>
      <c r="E7" s="62"/>
      <c r="F7" s="62"/>
      <c r="G7" s="62"/>
      <c r="H7" s="65"/>
      <c r="I7" s="20"/>
    </row>
    <row r="8" spans="1:9" ht="101.15" customHeight="1" x14ac:dyDescent="0.35">
      <c r="A8" s="66"/>
      <c r="B8" s="67"/>
      <c r="C8" s="67"/>
      <c r="D8" s="67"/>
      <c r="E8" s="67"/>
      <c r="F8" s="67"/>
      <c r="G8" s="67"/>
      <c r="H8" s="68"/>
      <c r="I8" s="20"/>
    </row>
    <row r="9" spans="1:9" ht="16" thickBot="1" x14ac:dyDescent="0.4">
      <c r="A9" s="7"/>
    </row>
    <row r="10" spans="1:9" ht="16" thickBot="1" x14ac:dyDescent="0.4">
      <c r="A10" s="22" t="s">
        <v>2</v>
      </c>
      <c r="B10" s="24" t="s">
        <v>1</v>
      </c>
      <c r="C10" s="23"/>
      <c r="D10" s="23"/>
    </row>
    <row r="11" spans="1:9" x14ac:dyDescent="0.35">
      <c r="A11" s="49" t="s">
        <v>25</v>
      </c>
      <c r="B11" s="5">
        <f>'Coornhert Lyceum'!H13</f>
        <v>0</v>
      </c>
    </row>
    <row r="12" spans="1:9" x14ac:dyDescent="0.35">
      <c r="A12" s="50" t="s">
        <v>26</v>
      </c>
      <c r="B12" s="5">
        <f>'Gunningschool VSO'!H12</f>
        <v>0</v>
      </c>
    </row>
    <row r="13" spans="1:9" x14ac:dyDescent="0.35">
      <c r="A13" s="50" t="s">
        <v>27</v>
      </c>
      <c r="B13" s="6">
        <f>'Haarlem College'!H14</f>
        <v>0</v>
      </c>
    </row>
    <row r="14" spans="1:9" x14ac:dyDescent="0.35">
      <c r="A14" s="50" t="s">
        <v>28</v>
      </c>
      <c r="B14" s="6">
        <f>'Haarlemmermeer Lyceum BdC'!H16</f>
        <v>0</v>
      </c>
    </row>
    <row r="15" spans="1:9" x14ac:dyDescent="0.35">
      <c r="A15" s="50" t="s">
        <v>29</v>
      </c>
      <c r="B15" s="6">
        <f>'Haarlemmermeer Lyceum Zuidrand'!H17</f>
        <v>0</v>
      </c>
    </row>
    <row r="16" spans="1:9" x14ac:dyDescent="0.35">
      <c r="A16" s="50" t="s">
        <v>30</v>
      </c>
      <c r="B16" s="6">
        <f>'Hartenlust Mavo'!H10</f>
        <v>0</v>
      </c>
    </row>
    <row r="17" spans="1:2" x14ac:dyDescent="0.35">
      <c r="A17" s="50" t="s">
        <v>31</v>
      </c>
      <c r="B17" s="6">
        <f>'Hoofdvaart College'!H12</f>
        <v>0</v>
      </c>
    </row>
    <row r="18" spans="1:2" x14ac:dyDescent="0.35">
      <c r="A18" s="50" t="s">
        <v>32</v>
      </c>
      <c r="B18" s="6">
        <f>'Ichthus Lyceum'!H17</f>
        <v>0</v>
      </c>
    </row>
    <row r="19" spans="1:2" x14ac:dyDescent="0.35">
      <c r="A19" s="50" t="s">
        <v>33</v>
      </c>
      <c r="B19" s="6">
        <f>'Maritiem College Ijmuiden'!H12</f>
        <v>0</v>
      </c>
    </row>
    <row r="20" spans="1:2" x14ac:dyDescent="0.35">
      <c r="A20" s="50" t="s">
        <v>34</v>
      </c>
      <c r="B20" s="6">
        <f>'Montessori College Aerdenhout'!H11</f>
        <v>0</v>
      </c>
    </row>
    <row r="21" spans="1:2" x14ac:dyDescent="0.35">
      <c r="A21" s="50" t="s">
        <v>35</v>
      </c>
      <c r="B21" s="6">
        <f>'Praktijkschool De Linie'!H16</f>
        <v>0</v>
      </c>
    </row>
    <row r="22" spans="1:2" x14ac:dyDescent="0.35">
      <c r="A22" s="50" t="s">
        <v>36</v>
      </c>
      <c r="B22" s="6">
        <f>'Praktijkschool Oost-ter-Hout'!H14</f>
        <v>0</v>
      </c>
    </row>
    <row r="23" spans="1:2" x14ac:dyDescent="0.35">
      <c r="A23" s="50" t="s">
        <v>37</v>
      </c>
      <c r="B23" s="6">
        <f>'Praktijkschool Uithoorn'!H12</f>
        <v>0</v>
      </c>
    </row>
    <row r="24" spans="1:2" x14ac:dyDescent="0.35">
      <c r="A24" s="50" t="s">
        <v>38</v>
      </c>
      <c r="B24" s="6">
        <f>Schoter!H14</f>
        <v>0</v>
      </c>
    </row>
    <row r="25" spans="1:2" x14ac:dyDescent="0.35">
      <c r="A25" s="50" t="s">
        <v>39</v>
      </c>
      <c r="B25" s="6">
        <f>'Spaarne College'!H18</f>
        <v>0</v>
      </c>
    </row>
    <row r="26" spans="1:2" x14ac:dyDescent="0.35">
      <c r="A26" s="50" t="s">
        <v>40</v>
      </c>
      <c r="B26" s="6">
        <f>'ISK Haarlem '!H12</f>
        <v>0</v>
      </c>
    </row>
    <row r="27" spans="1:2" x14ac:dyDescent="0.35">
      <c r="A27" s="50" t="s">
        <v>41</v>
      </c>
      <c r="B27" s="6">
        <f>'Technisch College Velsen'!H11</f>
        <v>0</v>
      </c>
    </row>
    <row r="28" spans="1:2" x14ac:dyDescent="0.35">
      <c r="A28" s="50" t="s">
        <v>42</v>
      </c>
      <c r="B28" s="6">
        <f>'Tender College'!H11</f>
        <v>0</v>
      </c>
    </row>
    <row r="29" spans="1:2" x14ac:dyDescent="0.35">
      <c r="A29" s="50" t="s">
        <v>44</v>
      </c>
      <c r="B29" s="6">
        <f>'VSO Daaf Geluk 1'!H12</f>
        <v>0</v>
      </c>
    </row>
    <row r="30" spans="1:2" x14ac:dyDescent="0.35">
      <c r="A30" s="50" t="s">
        <v>45</v>
      </c>
      <c r="B30" s="6">
        <f>'VSO Daaf geluk 2'!H13</f>
        <v>0</v>
      </c>
    </row>
    <row r="31" spans="1:2" x14ac:dyDescent="0.35">
      <c r="A31" s="50" t="s">
        <v>47</v>
      </c>
      <c r="B31" s="6">
        <f>'Wim Gertenbach'!H10</f>
        <v>0</v>
      </c>
    </row>
    <row r="32" spans="1:2" x14ac:dyDescent="0.35">
      <c r="A32" s="50" t="s">
        <v>162</v>
      </c>
      <c r="B32" s="6">
        <f>'Saga Driehuis'!H11</f>
        <v>0</v>
      </c>
    </row>
    <row r="33" spans="1:2" x14ac:dyDescent="0.35">
      <c r="A33" s="50" t="s">
        <v>178</v>
      </c>
      <c r="B33" s="6">
        <f>'ISK Hoofddorp'!H10</f>
        <v>0</v>
      </c>
    </row>
    <row r="34" spans="1:2" x14ac:dyDescent="0.35">
      <c r="A34" s="50" t="s">
        <v>43</v>
      </c>
      <c r="B34" s="6">
        <f>'Vellesan College'!H25</f>
        <v>0</v>
      </c>
    </row>
    <row r="35" spans="1:2" x14ac:dyDescent="0.35">
      <c r="A35" s="57" t="s">
        <v>179</v>
      </c>
      <c r="B35" s="6">
        <f>'Bestuurs- en servicebureau'!H10</f>
        <v>0</v>
      </c>
    </row>
    <row r="36" spans="1:2" x14ac:dyDescent="0.35">
      <c r="A36" s="57" t="s">
        <v>48</v>
      </c>
      <c r="B36" s="6">
        <f>'Maritieme Academie Harlingen 1'!H10</f>
        <v>0</v>
      </c>
    </row>
    <row r="37" spans="1:2" ht="16" thickBot="1" x14ac:dyDescent="0.4">
      <c r="A37" s="57" t="s">
        <v>49</v>
      </c>
      <c r="B37" s="6">
        <f>'Maritieme Academie Harlingen 2'!H15</f>
        <v>0</v>
      </c>
    </row>
    <row r="38" spans="1:2" ht="16" thickBot="1" x14ac:dyDescent="0.4">
      <c r="A38" s="51" t="s">
        <v>123</v>
      </c>
      <c r="B38" s="21">
        <f>SUM(B11:B34)</f>
        <v>0</v>
      </c>
    </row>
  </sheetData>
  <mergeCells count="2">
    <mergeCell ref="A3:H8"/>
    <mergeCell ref="A1:D1"/>
  </mergeCells>
  <phoneticPr fontId="4"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95792-6106-DE4D-9BAC-158C25868EC8}">
  <dimension ref="A1:H13"/>
  <sheetViews>
    <sheetView workbookViewId="0">
      <selection activeCell="C13" sqref="C13"/>
    </sheetView>
  </sheetViews>
  <sheetFormatPr defaultColWidth="10.58203125" defaultRowHeight="15.5" x14ac:dyDescent="0.35"/>
  <cols>
    <col min="1" max="1" width="34.58203125" customWidth="1"/>
    <col min="2" max="2" width="31.83203125" customWidth="1"/>
    <col min="3" max="3" width="15.58203125" bestFit="1" customWidth="1"/>
    <col min="4" max="4" width="17.25" bestFit="1" customWidth="1"/>
    <col min="5" max="5" width="19.83203125" bestFit="1" customWidth="1"/>
    <col min="6" max="6" width="12.5" bestFit="1" customWidth="1"/>
    <col min="7" max="7" width="5.83203125" bestFit="1" customWidth="1"/>
    <col min="8" max="8" width="10.58203125" customWidth="1"/>
    <col min="9" max="9" width="91.58203125" bestFit="1" customWidth="1"/>
  </cols>
  <sheetData>
    <row r="1" spans="1:8" ht="21" x14ac:dyDescent="0.5">
      <c r="A1" s="1" t="s">
        <v>50</v>
      </c>
      <c r="B1" s="1"/>
    </row>
    <row r="2" spans="1:8" ht="21.5" thickBot="1" x14ac:dyDescent="0.55000000000000004">
      <c r="A2" s="1"/>
      <c r="B2" s="1"/>
    </row>
    <row r="3" spans="1:8" x14ac:dyDescent="0.35">
      <c r="A3" s="27" t="s">
        <v>4</v>
      </c>
      <c r="B3" s="41" t="s">
        <v>51</v>
      </c>
    </row>
    <row r="4" spans="1:8" x14ac:dyDescent="0.35">
      <c r="A4" s="28" t="s">
        <v>5</v>
      </c>
      <c r="B4" s="42" t="s">
        <v>52</v>
      </c>
    </row>
    <row r="5" spans="1:8" ht="16" thickBot="1" x14ac:dyDescent="0.4">
      <c r="A5" s="29" t="s">
        <v>6</v>
      </c>
      <c r="B5" s="43" t="s">
        <v>53</v>
      </c>
    </row>
    <row r="6" spans="1:8" ht="18" customHeight="1" x14ac:dyDescent="0.35">
      <c r="A6" s="3"/>
      <c r="B6" s="3"/>
      <c r="C6" s="3"/>
      <c r="D6" s="3"/>
      <c r="E6" s="3"/>
      <c r="F6" s="3"/>
    </row>
    <row r="7" spans="1:8" x14ac:dyDescent="0.35">
      <c r="A7" s="4"/>
      <c r="B7" s="4"/>
      <c r="C7" s="2"/>
      <c r="D7" s="2"/>
    </row>
    <row r="8" spans="1:8" x14ac:dyDescent="0.35">
      <c r="A8" s="30" t="s">
        <v>122</v>
      </c>
      <c r="B8" s="30" t="s">
        <v>124</v>
      </c>
      <c r="C8" s="30" t="s">
        <v>8</v>
      </c>
      <c r="D8" s="52" t="s">
        <v>9</v>
      </c>
      <c r="E8" s="52" t="s">
        <v>10</v>
      </c>
      <c r="F8" s="52" t="s">
        <v>11</v>
      </c>
      <c r="G8" s="52" t="s">
        <v>12</v>
      </c>
      <c r="H8" s="52" t="s">
        <v>1</v>
      </c>
    </row>
    <row r="9" spans="1:8" x14ac:dyDescent="0.35">
      <c r="A9" s="46" t="s">
        <v>129</v>
      </c>
      <c r="B9" s="44" t="s">
        <v>125</v>
      </c>
      <c r="C9" s="33">
        <v>0</v>
      </c>
      <c r="D9" s="34"/>
      <c r="E9" s="35"/>
      <c r="F9" s="58">
        <v>3</v>
      </c>
      <c r="G9" s="35">
        <v>1</v>
      </c>
      <c r="H9" s="48">
        <f>(C9*F9)*G9</f>
        <v>0</v>
      </c>
    </row>
    <row r="10" spans="1:8" x14ac:dyDescent="0.35">
      <c r="A10" s="47" t="s">
        <v>136</v>
      </c>
      <c r="B10" s="45" t="s">
        <v>140</v>
      </c>
      <c r="C10" s="33">
        <v>0</v>
      </c>
      <c r="D10" s="38"/>
      <c r="E10" s="36"/>
      <c r="F10" s="59">
        <v>3</v>
      </c>
      <c r="G10" s="36">
        <v>1</v>
      </c>
      <c r="H10" s="48">
        <f>(C10*F10)*G10</f>
        <v>0</v>
      </c>
    </row>
    <row r="11" spans="1:8" x14ac:dyDescent="0.35">
      <c r="A11" s="47" t="s">
        <v>131</v>
      </c>
      <c r="B11" s="45" t="s">
        <v>127</v>
      </c>
      <c r="C11" s="33">
        <v>0</v>
      </c>
      <c r="D11" s="38">
        <v>1</v>
      </c>
      <c r="E11" s="36">
        <v>41</v>
      </c>
      <c r="F11" s="36"/>
      <c r="G11" s="36">
        <v>1</v>
      </c>
      <c r="H11" s="8">
        <f t="shared" ref="H11" si="0">((C11*D11)*E11)*G11</f>
        <v>0</v>
      </c>
    </row>
    <row r="12" spans="1:8" ht="16" thickBot="1" x14ac:dyDescent="0.4">
      <c r="A12" s="47" t="s">
        <v>7</v>
      </c>
      <c r="B12" s="45" t="s">
        <v>128</v>
      </c>
      <c r="C12" s="33">
        <v>0</v>
      </c>
      <c r="D12" s="38">
        <v>2</v>
      </c>
      <c r="E12" s="36">
        <v>41</v>
      </c>
      <c r="F12" s="36"/>
      <c r="G12" s="36">
        <v>3</v>
      </c>
      <c r="H12" s="80">
        <f t="shared" ref="H12" si="1">((C12*D12)*E12)*G12</f>
        <v>0</v>
      </c>
    </row>
    <row r="13" spans="1:8" ht="16" thickBot="1" x14ac:dyDescent="0.4">
      <c r="A13" s="31" t="s">
        <v>3</v>
      </c>
      <c r="B13" s="32"/>
      <c r="C13" s="32"/>
      <c r="D13" s="32"/>
      <c r="E13" s="32"/>
      <c r="F13" s="32"/>
      <c r="G13" s="32"/>
      <c r="H13" s="81">
        <f>SUM(H9:H12)</f>
        <v>0</v>
      </c>
    </row>
  </sheetData>
  <phoneticPr fontId="4"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706CA-DD33-A945-933B-BDC028772EF7}">
  <dimension ref="A1:H12"/>
  <sheetViews>
    <sheetView workbookViewId="0">
      <selection activeCell="C12" sqref="C12"/>
    </sheetView>
  </sheetViews>
  <sheetFormatPr defaultColWidth="10.58203125" defaultRowHeight="15.5" x14ac:dyDescent="0.35"/>
  <cols>
    <col min="1" max="1" width="34.58203125" customWidth="1"/>
    <col min="2" max="2" width="32.08203125" customWidth="1"/>
    <col min="3" max="3" width="15.58203125" bestFit="1" customWidth="1"/>
    <col min="4" max="4" width="18.5" customWidth="1"/>
    <col min="5" max="5" width="19.83203125" bestFit="1" customWidth="1"/>
    <col min="6" max="6" width="14" bestFit="1" customWidth="1"/>
    <col min="9" max="9" width="91.58203125" bestFit="1" customWidth="1"/>
  </cols>
  <sheetData>
    <row r="1" spans="1:8" ht="21" x14ac:dyDescent="0.5">
      <c r="A1" s="1" t="s">
        <v>54</v>
      </c>
      <c r="B1" s="1"/>
    </row>
    <row r="2" spans="1:8" ht="21.5" thickBot="1" x14ac:dyDescent="0.55000000000000004">
      <c r="A2" s="1"/>
      <c r="B2" s="1"/>
    </row>
    <row r="3" spans="1:8" x14ac:dyDescent="0.35">
      <c r="A3" s="27" t="s">
        <v>4</v>
      </c>
      <c r="B3" s="41" t="s">
        <v>55</v>
      </c>
    </row>
    <row r="4" spans="1:8" x14ac:dyDescent="0.35">
      <c r="A4" s="28" t="s">
        <v>5</v>
      </c>
      <c r="B4" s="42" t="s">
        <v>56</v>
      </c>
    </row>
    <row r="5" spans="1:8" ht="16" thickBot="1" x14ac:dyDescent="0.4">
      <c r="A5" s="29" t="s">
        <v>6</v>
      </c>
      <c r="B5" s="43" t="s">
        <v>53</v>
      </c>
    </row>
    <row r="6" spans="1:8" ht="18" customHeight="1" x14ac:dyDescent="0.35">
      <c r="A6" s="3"/>
      <c r="B6" s="3"/>
      <c r="C6" s="3"/>
      <c r="D6" s="3"/>
      <c r="E6" s="3"/>
      <c r="F6" s="3"/>
    </row>
    <row r="7" spans="1:8" x14ac:dyDescent="0.35">
      <c r="A7" s="4"/>
      <c r="B7" s="4"/>
      <c r="C7" s="2"/>
      <c r="D7" s="2"/>
    </row>
    <row r="8" spans="1:8" x14ac:dyDescent="0.35">
      <c r="A8" s="30" t="s">
        <v>122</v>
      </c>
      <c r="B8" s="30" t="s">
        <v>124</v>
      </c>
      <c r="C8" s="30" t="s">
        <v>8</v>
      </c>
      <c r="D8" s="52" t="s">
        <v>9</v>
      </c>
      <c r="E8" s="52" t="s">
        <v>10</v>
      </c>
      <c r="F8" s="52" t="s">
        <v>11</v>
      </c>
      <c r="G8" s="52" t="s">
        <v>12</v>
      </c>
      <c r="H8" s="52" t="s">
        <v>1</v>
      </c>
    </row>
    <row r="9" spans="1:8" x14ac:dyDescent="0.35">
      <c r="A9" s="46" t="s">
        <v>129</v>
      </c>
      <c r="B9" s="46" t="s">
        <v>132</v>
      </c>
      <c r="C9" s="33">
        <v>0</v>
      </c>
      <c r="D9" s="34"/>
      <c r="E9" s="35"/>
      <c r="F9" s="35">
        <v>3</v>
      </c>
      <c r="G9" s="35">
        <v>1</v>
      </c>
      <c r="H9" s="48">
        <f>(C9*F9)*G9</f>
        <v>0</v>
      </c>
    </row>
    <row r="10" spans="1:8" x14ac:dyDescent="0.35">
      <c r="A10" s="47" t="s">
        <v>131</v>
      </c>
      <c r="B10" s="47" t="s">
        <v>133</v>
      </c>
      <c r="C10" s="33">
        <v>0</v>
      </c>
      <c r="D10" s="38">
        <v>1</v>
      </c>
      <c r="E10" s="36">
        <v>20</v>
      </c>
      <c r="F10" s="36"/>
      <c r="G10" s="36">
        <v>1</v>
      </c>
      <c r="H10" s="8">
        <f>((C10*D10)*E10)*G10</f>
        <v>0</v>
      </c>
    </row>
    <row r="11" spans="1:8" ht="16" thickBot="1" x14ac:dyDescent="0.4">
      <c r="A11" s="47" t="s">
        <v>7</v>
      </c>
      <c r="B11" s="47" t="s">
        <v>127</v>
      </c>
      <c r="C11" s="33">
        <v>0</v>
      </c>
      <c r="D11" s="38">
        <v>1</v>
      </c>
      <c r="E11" s="36">
        <v>41</v>
      </c>
      <c r="F11" s="36"/>
      <c r="G11" s="36">
        <v>2</v>
      </c>
      <c r="H11" s="8">
        <f t="shared" ref="H11" si="0">((C11*D11)*E11)*G11</f>
        <v>0</v>
      </c>
    </row>
    <row r="12" spans="1:8" ht="16" thickBot="1" x14ac:dyDescent="0.4">
      <c r="A12" s="31" t="s">
        <v>3</v>
      </c>
      <c r="B12" s="32"/>
      <c r="C12" s="32"/>
      <c r="D12" s="32"/>
      <c r="E12" s="32"/>
      <c r="F12" s="32"/>
      <c r="G12" s="32"/>
      <c r="H12" s="37">
        <f>SUM(H9:H11)</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03ECE-94C0-5244-840B-345F71DBE467}">
  <dimension ref="A1:H14"/>
  <sheetViews>
    <sheetView workbookViewId="0">
      <selection activeCell="C14" sqref="C14"/>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27</v>
      </c>
      <c r="B1" s="1"/>
      <c r="C1" s="1"/>
    </row>
    <row r="2" spans="1:8" ht="21.5" thickBot="1" x14ac:dyDescent="0.55000000000000004">
      <c r="A2" s="1"/>
      <c r="B2" s="1"/>
    </row>
    <row r="3" spans="1:8" x14ac:dyDescent="0.35">
      <c r="A3" s="27" t="s">
        <v>4</v>
      </c>
      <c r="B3" s="41" t="s">
        <v>57</v>
      </c>
    </row>
    <row r="4" spans="1:8" x14ac:dyDescent="0.35">
      <c r="A4" s="28" t="s">
        <v>5</v>
      </c>
      <c r="B4" s="42" t="s">
        <v>58</v>
      </c>
    </row>
    <row r="5" spans="1:8" ht="16" thickBot="1" x14ac:dyDescent="0.4">
      <c r="A5" s="29" t="s">
        <v>6</v>
      </c>
      <c r="B5" s="43" t="s">
        <v>53</v>
      </c>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129</v>
      </c>
      <c r="B9" s="46" t="s">
        <v>125</v>
      </c>
      <c r="C9" s="33">
        <v>0</v>
      </c>
      <c r="D9" s="34"/>
      <c r="E9" s="35"/>
      <c r="F9" s="35">
        <v>3</v>
      </c>
      <c r="G9" s="35">
        <v>3</v>
      </c>
      <c r="H9" s="48">
        <f>(C9*F9)*G9</f>
        <v>0</v>
      </c>
    </row>
    <row r="10" spans="1:8" x14ac:dyDescent="0.35">
      <c r="A10" s="47" t="s">
        <v>131</v>
      </c>
      <c r="B10" s="47" t="s">
        <v>134</v>
      </c>
      <c r="C10" s="33">
        <v>0</v>
      </c>
      <c r="D10" s="38">
        <v>1</v>
      </c>
      <c r="E10" s="36">
        <v>41</v>
      </c>
      <c r="F10" s="36"/>
      <c r="G10" s="36">
        <v>2</v>
      </c>
      <c r="H10" s="8">
        <f t="shared" ref="H10:H12" si="0">((C10*D10)*E10)*G10</f>
        <v>0</v>
      </c>
    </row>
    <row r="11" spans="1:8" x14ac:dyDescent="0.35">
      <c r="A11" s="47" t="s">
        <v>7</v>
      </c>
      <c r="B11" s="47" t="s">
        <v>134</v>
      </c>
      <c r="C11" s="33">
        <v>0</v>
      </c>
      <c r="D11" s="38">
        <v>2</v>
      </c>
      <c r="E11" s="36">
        <v>41</v>
      </c>
      <c r="F11" s="36"/>
      <c r="G11" s="36">
        <v>7</v>
      </c>
      <c r="H11" s="8">
        <f t="shared" si="0"/>
        <v>0</v>
      </c>
    </row>
    <row r="12" spans="1:8" x14ac:dyDescent="0.35">
      <c r="A12" s="47" t="s">
        <v>131</v>
      </c>
      <c r="B12" s="47" t="s">
        <v>135</v>
      </c>
      <c r="C12" s="33">
        <v>0</v>
      </c>
      <c r="D12" s="38">
        <v>1</v>
      </c>
      <c r="E12" s="36">
        <v>41</v>
      </c>
      <c r="F12" s="36"/>
      <c r="G12" s="36">
        <v>1</v>
      </c>
      <c r="H12" s="8">
        <f t="shared" si="0"/>
        <v>0</v>
      </c>
    </row>
    <row r="13" spans="1:8" ht="16" thickBot="1" x14ac:dyDescent="0.4">
      <c r="A13" s="47" t="s">
        <v>130</v>
      </c>
      <c r="B13" s="47" t="s">
        <v>126</v>
      </c>
      <c r="C13" s="33">
        <v>0</v>
      </c>
      <c r="D13" s="38"/>
      <c r="E13" s="36"/>
      <c r="F13" s="36">
        <v>3</v>
      </c>
      <c r="G13" s="36">
        <v>1</v>
      </c>
      <c r="H13" s="8">
        <f>(C13*F13)*G13</f>
        <v>0</v>
      </c>
    </row>
    <row r="14" spans="1:8" ht="16" thickBot="1" x14ac:dyDescent="0.4">
      <c r="A14" s="31" t="s">
        <v>3</v>
      </c>
      <c r="B14" s="32"/>
      <c r="C14" s="32"/>
      <c r="D14" s="32"/>
      <c r="E14" s="32"/>
      <c r="F14" s="32"/>
      <c r="G14" s="32"/>
      <c r="H14" s="37">
        <f>SUM(H9:H13)</f>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5B57A-C049-0246-A0C4-5A228D37CC4F}">
  <dimension ref="A1:H16"/>
  <sheetViews>
    <sheetView workbookViewId="0">
      <selection activeCell="C16" sqref="C16"/>
    </sheetView>
  </sheetViews>
  <sheetFormatPr defaultColWidth="10.58203125" defaultRowHeight="15.5" x14ac:dyDescent="0.35"/>
  <cols>
    <col min="1" max="1" width="34.58203125" customWidth="1"/>
    <col min="2" max="2" width="34.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28</v>
      </c>
      <c r="B1" s="1"/>
      <c r="C1" s="1"/>
    </row>
    <row r="2" spans="1:8" ht="21.5" thickBot="1" x14ac:dyDescent="0.55000000000000004">
      <c r="A2" s="1"/>
      <c r="B2" s="1"/>
      <c r="C2" s="1"/>
    </row>
    <row r="3" spans="1:8" x14ac:dyDescent="0.35">
      <c r="A3" s="27" t="s">
        <v>4</v>
      </c>
      <c r="B3" s="71" t="s">
        <v>59</v>
      </c>
      <c r="C3" s="72"/>
    </row>
    <row r="4" spans="1:8" x14ac:dyDescent="0.35">
      <c r="A4" s="28" t="s">
        <v>5</v>
      </c>
      <c r="B4" s="73" t="s">
        <v>60</v>
      </c>
      <c r="C4" s="74"/>
    </row>
    <row r="5" spans="1:8" ht="16" thickBot="1" x14ac:dyDescent="0.4">
      <c r="A5" s="29" t="s">
        <v>6</v>
      </c>
      <c r="B5" s="75" t="s">
        <v>61</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139</v>
      </c>
      <c r="C9" s="33">
        <v>0</v>
      </c>
      <c r="D9" s="34">
        <v>1</v>
      </c>
      <c r="E9" s="35">
        <v>41</v>
      </c>
      <c r="F9" s="35"/>
      <c r="G9" s="35">
        <v>1</v>
      </c>
      <c r="H9" s="8">
        <f t="shared" ref="H9:H12" si="0">((C9*D9)*E9)*G9</f>
        <v>0</v>
      </c>
    </row>
    <row r="10" spans="1:8" x14ac:dyDescent="0.35">
      <c r="A10" s="47" t="s">
        <v>7</v>
      </c>
      <c r="B10" s="45" t="s">
        <v>134</v>
      </c>
      <c r="C10" s="33">
        <v>0</v>
      </c>
      <c r="D10" s="38">
        <v>1</v>
      </c>
      <c r="E10" s="36">
        <v>41</v>
      </c>
      <c r="F10" s="36"/>
      <c r="G10" s="36">
        <v>1</v>
      </c>
      <c r="H10" s="8">
        <f t="shared" si="0"/>
        <v>0</v>
      </c>
    </row>
    <row r="11" spans="1:8" x14ac:dyDescent="0.35">
      <c r="A11" s="47" t="s">
        <v>131</v>
      </c>
      <c r="B11" s="45" t="s">
        <v>134</v>
      </c>
      <c r="C11" s="33">
        <v>0</v>
      </c>
      <c r="D11" s="38">
        <v>1</v>
      </c>
      <c r="E11" s="36">
        <v>41</v>
      </c>
      <c r="F11" s="36"/>
      <c r="G11" s="36">
        <v>2</v>
      </c>
      <c r="H11" s="8">
        <f t="shared" si="0"/>
        <v>0</v>
      </c>
    </row>
    <row r="12" spans="1:8" x14ac:dyDescent="0.35">
      <c r="A12" s="47" t="s">
        <v>7</v>
      </c>
      <c r="B12" s="45" t="s">
        <v>133</v>
      </c>
      <c r="C12" s="33">
        <v>0</v>
      </c>
      <c r="D12" s="38">
        <v>2</v>
      </c>
      <c r="E12" s="36">
        <v>41</v>
      </c>
      <c r="F12" s="36"/>
      <c r="G12" s="36">
        <v>5</v>
      </c>
      <c r="H12" s="8">
        <f t="shared" si="0"/>
        <v>0</v>
      </c>
    </row>
    <row r="13" spans="1:8" x14ac:dyDescent="0.35">
      <c r="A13" s="47" t="s">
        <v>136</v>
      </c>
      <c r="B13" s="45" t="s">
        <v>140</v>
      </c>
      <c r="C13" s="33">
        <v>0</v>
      </c>
      <c r="D13" s="38"/>
      <c r="E13" s="36"/>
      <c r="F13" s="36">
        <v>2</v>
      </c>
      <c r="G13" s="36">
        <v>1</v>
      </c>
      <c r="H13" s="8">
        <f>(C13*F13)*G13</f>
        <v>0</v>
      </c>
    </row>
    <row r="14" spans="1:8" x14ac:dyDescent="0.35">
      <c r="A14" s="47" t="s">
        <v>137</v>
      </c>
      <c r="B14" s="45" t="s">
        <v>133</v>
      </c>
      <c r="C14" s="33">
        <v>0</v>
      </c>
      <c r="D14" s="38"/>
      <c r="E14" s="36"/>
      <c r="F14" s="36">
        <v>6</v>
      </c>
      <c r="G14" s="36">
        <v>1</v>
      </c>
      <c r="H14" s="8">
        <f t="shared" ref="H14" si="1">(C14*F14)*G14</f>
        <v>0</v>
      </c>
    </row>
    <row r="15" spans="1:8" ht="16" thickBot="1" x14ac:dyDescent="0.4">
      <c r="A15" s="47" t="s">
        <v>138</v>
      </c>
      <c r="B15" s="45" t="s">
        <v>141</v>
      </c>
      <c r="C15" s="33">
        <v>0</v>
      </c>
      <c r="D15" s="38"/>
      <c r="E15" s="36"/>
      <c r="F15" s="36">
        <v>2</v>
      </c>
      <c r="G15" s="36">
        <v>2</v>
      </c>
      <c r="H15" s="8">
        <f>(C15*F15)*G15</f>
        <v>0</v>
      </c>
    </row>
    <row r="16" spans="1:8" ht="16" thickBot="1" x14ac:dyDescent="0.4">
      <c r="A16" s="31" t="s">
        <v>3</v>
      </c>
      <c r="B16" s="32"/>
      <c r="C16" s="32"/>
      <c r="D16" s="32"/>
      <c r="E16" s="32"/>
      <c r="F16" s="32"/>
      <c r="G16" s="32"/>
      <c r="H16" s="37">
        <f>SUM(H9:H15)</f>
        <v>0</v>
      </c>
    </row>
  </sheetData>
  <mergeCells count="3">
    <mergeCell ref="B3:C3"/>
    <mergeCell ref="B4:C4"/>
    <mergeCell ref="B5:C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F9D14-458D-1249-827A-698BEF7CBFF3}">
  <dimension ref="A1:H17"/>
  <sheetViews>
    <sheetView workbookViewId="0">
      <selection activeCell="C17" sqref="C17"/>
    </sheetView>
  </sheetViews>
  <sheetFormatPr defaultColWidth="10.58203125" defaultRowHeight="15.5" x14ac:dyDescent="0.35"/>
  <cols>
    <col min="1" max="1" width="34.58203125" customWidth="1"/>
    <col min="2" max="2" width="34.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29</v>
      </c>
      <c r="B1" s="1"/>
      <c r="C1" s="1"/>
    </row>
    <row r="2" spans="1:8" ht="21.5" thickBot="1" x14ac:dyDescent="0.55000000000000004">
      <c r="A2" s="1"/>
      <c r="B2" s="1"/>
      <c r="C2" s="1"/>
    </row>
    <row r="3" spans="1:8" x14ac:dyDescent="0.35">
      <c r="A3" s="27" t="s">
        <v>64</v>
      </c>
      <c r="B3" s="71" t="s">
        <v>62</v>
      </c>
      <c r="C3" s="72"/>
    </row>
    <row r="4" spans="1:8" x14ac:dyDescent="0.35">
      <c r="A4" s="28" t="s">
        <v>5</v>
      </c>
      <c r="B4" s="73" t="s">
        <v>63</v>
      </c>
      <c r="C4" s="74"/>
    </row>
    <row r="5" spans="1:8" ht="16" thickBot="1" x14ac:dyDescent="0.4">
      <c r="A5" s="29" t="s">
        <v>6</v>
      </c>
      <c r="B5" s="75" t="s">
        <v>61</v>
      </c>
      <c r="C5" s="76"/>
    </row>
    <row r="6" spans="1:8" ht="16" thickBot="1" x14ac:dyDescent="0.4">
      <c r="A6" s="40"/>
      <c r="B6" s="39"/>
      <c r="C6" s="39"/>
    </row>
    <row r="7" spans="1:8" x14ac:dyDescent="0.35">
      <c r="A7" s="27" t="s">
        <v>112</v>
      </c>
      <c r="B7" s="71" t="s">
        <v>65</v>
      </c>
      <c r="C7" s="72"/>
    </row>
    <row r="8" spans="1:8" x14ac:dyDescent="0.35">
      <c r="A8" s="28" t="s">
        <v>5</v>
      </c>
      <c r="B8" s="73" t="s">
        <v>66</v>
      </c>
      <c r="C8" s="74"/>
    </row>
    <row r="9" spans="1:8" ht="16" thickBot="1" x14ac:dyDescent="0.4">
      <c r="A9" s="29" t="s">
        <v>6</v>
      </c>
      <c r="B9" s="75" t="s">
        <v>61</v>
      </c>
      <c r="C9" s="76"/>
    </row>
    <row r="10" spans="1:8" x14ac:dyDescent="0.35">
      <c r="A10" s="4"/>
      <c r="B10" s="4"/>
      <c r="C10" s="4"/>
      <c r="D10" s="2"/>
      <c r="E10" s="2"/>
    </row>
    <row r="11" spans="1:8" x14ac:dyDescent="0.35">
      <c r="A11" s="30" t="s">
        <v>122</v>
      </c>
      <c r="B11" s="30" t="s">
        <v>124</v>
      </c>
      <c r="C11" s="30" t="s">
        <v>8</v>
      </c>
      <c r="D11" s="52" t="s">
        <v>9</v>
      </c>
      <c r="E11" s="52" t="s">
        <v>10</v>
      </c>
      <c r="F11" s="52" t="s">
        <v>11</v>
      </c>
      <c r="G11" s="52" t="s">
        <v>12</v>
      </c>
      <c r="H11" s="52" t="s">
        <v>1</v>
      </c>
    </row>
    <row r="12" spans="1:8" x14ac:dyDescent="0.35">
      <c r="A12" s="46" t="s">
        <v>131</v>
      </c>
      <c r="B12" s="44" t="s">
        <v>133</v>
      </c>
      <c r="C12" s="33">
        <v>0</v>
      </c>
      <c r="D12" s="34">
        <v>1</v>
      </c>
      <c r="E12" s="35">
        <v>41</v>
      </c>
      <c r="F12" s="35"/>
      <c r="G12" s="35">
        <v>1</v>
      </c>
      <c r="H12" s="48">
        <f>((C12*D12)*E12)*G12</f>
        <v>0</v>
      </c>
    </row>
    <row r="13" spans="1:8" x14ac:dyDescent="0.35">
      <c r="A13" s="47" t="s">
        <v>131</v>
      </c>
      <c r="B13" s="45" t="s">
        <v>139</v>
      </c>
      <c r="C13" s="33">
        <v>0</v>
      </c>
      <c r="D13" s="38">
        <v>1</v>
      </c>
      <c r="E13" s="36">
        <v>41</v>
      </c>
      <c r="F13" s="36"/>
      <c r="G13" s="36">
        <v>1</v>
      </c>
      <c r="H13" s="48">
        <f>((C13*D13)*E13)*G13</f>
        <v>0</v>
      </c>
    </row>
    <row r="14" spans="1:8" x14ac:dyDescent="0.35">
      <c r="A14" s="47" t="s">
        <v>137</v>
      </c>
      <c r="B14" s="45" t="s">
        <v>133</v>
      </c>
      <c r="C14" s="33">
        <v>0</v>
      </c>
      <c r="D14" s="38"/>
      <c r="E14" s="36"/>
      <c r="F14" s="36">
        <v>4</v>
      </c>
      <c r="G14" s="36">
        <v>1</v>
      </c>
      <c r="H14" s="8">
        <f>(C14*F14)*G14</f>
        <v>0</v>
      </c>
    </row>
    <row r="15" spans="1:8" x14ac:dyDescent="0.35">
      <c r="A15" s="47" t="s">
        <v>136</v>
      </c>
      <c r="B15" s="45" t="s">
        <v>140</v>
      </c>
      <c r="C15" s="33">
        <v>0</v>
      </c>
      <c r="D15" s="38"/>
      <c r="E15" s="36"/>
      <c r="F15" s="36">
        <v>1</v>
      </c>
      <c r="G15" s="36">
        <v>1</v>
      </c>
      <c r="H15" s="8">
        <f>(C15*F15)*G15</f>
        <v>0</v>
      </c>
    </row>
    <row r="16" spans="1:8" ht="16" thickBot="1" x14ac:dyDescent="0.4">
      <c r="A16" s="47" t="s">
        <v>7</v>
      </c>
      <c r="B16" s="45" t="s">
        <v>133</v>
      </c>
      <c r="C16" s="33">
        <v>0</v>
      </c>
      <c r="D16" s="38">
        <v>2</v>
      </c>
      <c r="E16" s="36">
        <v>41</v>
      </c>
      <c r="F16" s="36"/>
      <c r="G16" s="36">
        <v>4</v>
      </c>
      <c r="H16" s="8">
        <f>((C16*D16)*E16)*G16</f>
        <v>0</v>
      </c>
    </row>
    <row r="17" spans="1:8" ht="16" thickBot="1" x14ac:dyDescent="0.4">
      <c r="A17" s="31" t="s">
        <v>3</v>
      </c>
      <c r="B17" s="32"/>
      <c r="C17" s="32"/>
      <c r="D17" s="32"/>
      <c r="E17" s="32"/>
      <c r="F17" s="32"/>
      <c r="G17" s="32"/>
      <c r="H17" s="37">
        <f>SUM(H12:H16)</f>
        <v>0</v>
      </c>
    </row>
  </sheetData>
  <mergeCells count="6">
    <mergeCell ref="B9:C9"/>
    <mergeCell ref="B3:C3"/>
    <mergeCell ref="B4:C4"/>
    <mergeCell ref="B5:C5"/>
    <mergeCell ref="B7:C7"/>
    <mergeCell ref="B8:C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32A6D5-3E0E-AB41-96C3-6427A1A28059}">
  <dimension ref="A1:H10"/>
  <sheetViews>
    <sheetView workbookViewId="0">
      <selection activeCell="C10" sqref="C10"/>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19.83203125" customWidth="1"/>
    <col min="8" max="8" width="9.83203125" customWidth="1"/>
    <col min="10" max="10" width="91.58203125" bestFit="1" customWidth="1"/>
  </cols>
  <sheetData>
    <row r="1" spans="1:8" ht="21" x14ac:dyDescent="0.5">
      <c r="A1" s="1" t="s">
        <v>30</v>
      </c>
      <c r="B1" s="1"/>
      <c r="C1" s="1"/>
    </row>
    <row r="2" spans="1:8" ht="21.5" thickBot="1" x14ac:dyDescent="0.55000000000000004">
      <c r="A2" s="1"/>
      <c r="B2" s="1"/>
      <c r="C2" s="1"/>
    </row>
    <row r="3" spans="1:8" x14ac:dyDescent="0.35">
      <c r="A3" s="27" t="s">
        <v>4</v>
      </c>
      <c r="B3" s="71" t="s">
        <v>67</v>
      </c>
      <c r="C3" s="72"/>
    </row>
    <row r="4" spans="1:8" x14ac:dyDescent="0.35">
      <c r="A4" s="28" t="s">
        <v>5</v>
      </c>
      <c r="B4" s="73" t="s">
        <v>68</v>
      </c>
      <c r="C4" s="74"/>
    </row>
    <row r="5" spans="1:8" ht="16" thickBot="1" x14ac:dyDescent="0.4">
      <c r="A5" s="29" t="s">
        <v>6</v>
      </c>
      <c r="B5" s="75" t="s">
        <v>69</v>
      </c>
      <c r="C5" s="76"/>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142</v>
      </c>
      <c r="C9" s="33">
        <v>0</v>
      </c>
      <c r="D9" s="34">
        <v>2</v>
      </c>
      <c r="E9" s="35">
        <v>41</v>
      </c>
      <c r="F9" s="35"/>
      <c r="G9" s="35">
        <v>1</v>
      </c>
      <c r="H9" s="48">
        <f>((C9*D9)*E9)*G9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2423C-6193-9945-8646-1CB4919E0D8A}">
  <dimension ref="A1:H12"/>
  <sheetViews>
    <sheetView workbookViewId="0">
      <selection activeCell="C12" sqref="C12"/>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31</v>
      </c>
      <c r="B1" s="1"/>
      <c r="C1" s="1"/>
    </row>
    <row r="2" spans="1:8" ht="21.5" thickBot="1" x14ac:dyDescent="0.55000000000000004">
      <c r="A2" s="1"/>
      <c r="B2" s="1"/>
      <c r="C2" s="1"/>
    </row>
    <row r="3" spans="1:8" x14ac:dyDescent="0.35">
      <c r="A3" s="27" t="s">
        <v>4</v>
      </c>
      <c r="B3" s="71" t="s">
        <v>70</v>
      </c>
      <c r="C3" s="72"/>
    </row>
    <row r="4" spans="1:8" x14ac:dyDescent="0.35">
      <c r="A4" s="28" t="s">
        <v>5</v>
      </c>
      <c r="B4" s="73" t="s">
        <v>71</v>
      </c>
      <c r="C4" s="74"/>
    </row>
    <row r="5" spans="1:8" ht="16" thickBot="1" x14ac:dyDescent="0.4">
      <c r="A5" s="29" t="s">
        <v>6</v>
      </c>
      <c r="B5" s="75" t="s">
        <v>61</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143</v>
      </c>
      <c r="D8" s="52" t="s">
        <v>9</v>
      </c>
      <c r="E8" s="52" t="s">
        <v>10</v>
      </c>
      <c r="F8" s="52" t="s">
        <v>11</v>
      </c>
      <c r="G8" s="52" t="s">
        <v>12</v>
      </c>
      <c r="H8" s="52" t="s">
        <v>1</v>
      </c>
    </row>
    <row r="9" spans="1:8" x14ac:dyDescent="0.35">
      <c r="A9" s="46" t="s">
        <v>7</v>
      </c>
      <c r="B9" s="44" t="s">
        <v>140</v>
      </c>
      <c r="C9" s="33">
        <v>0</v>
      </c>
      <c r="D9" s="34">
        <v>0</v>
      </c>
      <c r="E9" s="35">
        <v>0</v>
      </c>
      <c r="F9" s="35"/>
      <c r="G9" s="35">
        <v>7</v>
      </c>
      <c r="H9" s="8">
        <f>C9*G9</f>
        <v>0</v>
      </c>
    </row>
    <row r="10" spans="1:8" x14ac:dyDescent="0.35">
      <c r="A10" s="47" t="s">
        <v>131</v>
      </c>
      <c r="B10" s="45" t="s">
        <v>139</v>
      </c>
      <c r="C10" s="33">
        <v>0</v>
      </c>
      <c r="D10" s="38">
        <v>1</v>
      </c>
      <c r="E10" s="36">
        <v>41</v>
      </c>
      <c r="F10" s="36"/>
      <c r="G10" s="36">
        <v>1</v>
      </c>
      <c r="H10" s="8">
        <f t="shared" ref="H10" si="0">((C10*D10)*E10)*G10</f>
        <v>0</v>
      </c>
    </row>
    <row r="11" spans="1:8" ht="16" thickBot="1" x14ac:dyDescent="0.4">
      <c r="A11" s="47" t="s">
        <v>159</v>
      </c>
      <c r="B11" s="56" t="s">
        <v>177</v>
      </c>
      <c r="C11" s="33">
        <v>0</v>
      </c>
      <c r="D11" s="38"/>
      <c r="E11" s="36"/>
      <c r="F11" s="36">
        <v>6</v>
      </c>
      <c r="G11" s="36">
        <v>1</v>
      </c>
      <c r="H11" s="8">
        <f>(C11*F11)*G11</f>
        <v>0</v>
      </c>
    </row>
    <row r="12" spans="1:8" ht="16" thickBot="1" x14ac:dyDescent="0.4">
      <c r="A12" s="31" t="s">
        <v>3</v>
      </c>
      <c r="B12" s="32"/>
      <c r="C12" s="32"/>
      <c r="D12" s="32"/>
      <c r="E12" s="32"/>
      <c r="F12" s="32"/>
      <c r="G12" s="32"/>
      <c r="H12" s="37">
        <f>SUM(H9:H11)</f>
        <v>0</v>
      </c>
    </row>
  </sheetData>
  <mergeCells count="3">
    <mergeCell ref="B3:C3"/>
    <mergeCell ref="B4:C4"/>
    <mergeCell ref="B5:C5"/>
  </mergeCells>
  <phoneticPr fontId="4"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A53E7-4740-0C43-816E-C21724AA0F80}">
  <dimension ref="A1:I20"/>
  <sheetViews>
    <sheetView workbookViewId="0">
      <selection activeCell="C17" sqref="C17"/>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18.33203125" customWidth="1"/>
  </cols>
  <sheetData>
    <row r="1" spans="1:9" ht="21" x14ac:dyDescent="0.5">
      <c r="A1" s="1" t="s">
        <v>72</v>
      </c>
      <c r="B1" s="1"/>
      <c r="C1" s="1"/>
    </row>
    <row r="2" spans="1:9" ht="21.5" thickBot="1" x14ac:dyDescent="0.55000000000000004">
      <c r="A2" s="1"/>
      <c r="B2" s="1"/>
      <c r="C2" s="1"/>
    </row>
    <row r="3" spans="1:9" x14ac:dyDescent="0.35">
      <c r="A3" s="27" t="s">
        <v>4</v>
      </c>
      <c r="B3" s="71" t="s">
        <v>168</v>
      </c>
      <c r="C3" s="72"/>
    </row>
    <row r="4" spans="1:9" x14ac:dyDescent="0.35">
      <c r="A4" s="28" t="s">
        <v>5</v>
      </c>
      <c r="B4" s="73" t="s">
        <v>73</v>
      </c>
      <c r="C4" s="74"/>
    </row>
    <row r="5" spans="1:9" ht="16" thickBot="1" x14ac:dyDescent="0.4">
      <c r="A5" s="29" t="s">
        <v>6</v>
      </c>
      <c r="B5" s="75" t="s">
        <v>109</v>
      </c>
      <c r="C5" s="76"/>
    </row>
    <row r="6" spans="1:9" ht="18" customHeight="1" x14ac:dyDescent="0.35">
      <c r="A6" s="3"/>
      <c r="B6" s="3"/>
      <c r="C6" s="3"/>
      <c r="D6" s="3"/>
      <c r="E6" s="3"/>
      <c r="F6" s="3"/>
      <c r="G6" s="3"/>
    </row>
    <row r="7" spans="1:9" x14ac:dyDescent="0.35">
      <c r="A7" s="4"/>
      <c r="B7" s="4"/>
      <c r="C7" s="4"/>
      <c r="D7" s="2"/>
      <c r="E7" s="2"/>
    </row>
    <row r="8" spans="1:9" x14ac:dyDescent="0.35">
      <c r="A8" s="30" t="s">
        <v>122</v>
      </c>
      <c r="B8" s="30" t="s">
        <v>172</v>
      </c>
      <c r="C8" s="30" t="s">
        <v>8</v>
      </c>
      <c r="D8" s="52" t="s">
        <v>9</v>
      </c>
      <c r="E8" s="52" t="s">
        <v>10</v>
      </c>
      <c r="F8" s="52" t="s">
        <v>11</v>
      </c>
      <c r="G8" s="52" t="s">
        <v>12</v>
      </c>
      <c r="H8" s="52" t="s">
        <v>1</v>
      </c>
      <c r="I8" s="52" t="s">
        <v>171</v>
      </c>
    </row>
    <row r="9" spans="1:9" x14ac:dyDescent="0.35">
      <c r="A9" s="46" t="s">
        <v>131</v>
      </c>
      <c r="B9" s="44" t="s">
        <v>133</v>
      </c>
      <c r="C9" s="33">
        <v>0</v>
      </c>
      <c r="D9" s="34">
        <v>1</v>
      </c>
      <c r="E9" s="35">
        <v>41</v>
      </c>
      <c r="F9" s="35"/>
      <c r="G9" s="35">
        <v>1</v>
      </c>
      <c r="H9" s="8">
        <f t="shared" ref="H9:H14" si="0">((C9*D9)*E9)*G9</f>
        <v>0</v>
      </c>
      <c r="I9" s="8" t="s">
        <v>169</v>
      </c>
    </row>
    <row r="10" spans="1:9" x14ac:dyDescent="0.35">
      <c r="A10" s="47" t="s">
        <v>7</v>
      </c>
      <c r="B10" s="45" t="s">
        <v>158</v>
      </c>
      <c r="C10" s="33">
        <v>0</v>
      </c>
      <c r="D10" s="38">
        <v>2</v>
      </c>
      <c r="E10" s="36">
        <v>41</v>
      </c>
      <c r="F10" s="36"/>
      <c r="G10" s="36">
        <v>1</v>
      </c>
      <c r="H10" s="8">
        <f t="shared" si="0"/>
        <v>0</v>
      </c>
      <c r="I10" s="8" t="s">
        <v>169</v>
      </c>
    </row>
    <row r="11" spans="1:9" x14ac:dyDescent="0.35">
      <c r="A11" s="47" t="s">
        <v>131</v>
      </c>
      <c r="B11" s="45" t="s">
        <v>158</v>
      </c>
      <c r="C11" s="33">
        <v>0</v>
      </c>
      <c r="D11" s="38">
        <v>1</v>
      </c>
      <c r="E11" s="36">
        <v>41</v>
      </c>
      <c r="F11" s="36"/>
      <c r="G11" s="36">
        <v>1</v>
      </c>
      <c r="H11" s="8">
        <f t="shared" si="0"/>
        <v>0</v>
      </c>
      <c r="I11" s="8" t="s">
        <v>170</v>
      </c>
    </row>
    <row r="12" spans="1:9" x14ac:dyDescent="0.35">
      <c r="A12" s="47" t="s">
        <v>7</v>
      </c>
      <c r="B12" s="45" t="s">
        <v>133</v>
      </c>
      <c r="C12" s="33">
        <v>0</v>
      </c>
      <c r="D12" s="38">
        <v>2</v>
      </c>
      <c r="E12" s="36">
        <v>41</v>
      </c>
      <c r="F12" s="36"/>
      <c r="G12" s="36">
        <v>2</v>
      </c>
      <c r="H12" s="8">
        <f t="shared" si="0"/>
        <v>0</v>
      </c>
      <c r="I12" s="8" t="s">
        <v>170</v>
      </c>
    </row>
    <row r="13" spans="1:9" x14ac:dyDescent="0.35">
      <c r="A13" s="47" t="s">
        <v>7</v>
      </c>
      <c r="B13" s="45" t="s">
        <v>158</v>
      </c>
      <c r="C13" s="33">
        <v>0</v>
      </c>
      <c r="D13" s="38">
        <v>2</v>
      </c>
      <c r="E13" s="36">
        <v>41</v>
      </c>
      <c r="F13" s="36"/>
      <c r="G13" s="36">
        <v>2</v>
      </c>
      <c r="H13" s="8">
        <f t="shared" si="0"/>
        <v>0</v>
      </c>
      <c r="I13" s="8" t="s">
        <v>169</v>
      </c>
    </row>
    <row r="14" spans="1:9" x14ac:dyDescent="0.35">
      <c r="A14" s="47" t="s">
        <v>131</v>
      </c>
      <c r="B14" s="45" t="s">
        <v>140</v>
      </c>
      <c r="C14" s="33">
        <v>0</v>
      </c>
      <c r="D14" s="38">
        <v>1</v>
      </c>
      <c r="E14" s="36">
        <v>41</v>
      </c>
      <c r="F14" s="36"/>
      <c r="G14" s="36">
        <v>9</v>
      </c>
      <c r="H14" s="8">
        <f t="shared" si="0"/>
        <v>0</v>
      </c>
      <c r="I14" s="8" t="s">
        <v>169</v>
      </c>
    </row>
    <row r="15" spans="1:9" x14ac:dyDescent="0.35">
      <c r="A15" s="47" t="s">
        <v>131</v>
      </c>
      <c r="B15" s="45" t="s">
        <v>140</v>
      </c>
      <c r="C15" s="33">
        <v>0</v>
      </c>
      <c r="D15" s="38">
        <v>1</v>
      </c>
      <c r="E15" s="36">
        <v>41</v>
      </c>
      <c r="F15" s="36"/>
      <c r="G15" s="36">
        <v>2</v>
      </c>
      <c r="H15" s="8">
        <f t="shared" ref="H15" si="1">((C15*D15)*E15)*G15</f>
        <v>0</v>
      </c>
      <c r="I15" s="8" t="s">
        <v>169</v>
      </c>
    </row>
    <row r="16" spans="1:9" ht="16" thickBot="1" x14ac:dyDescent="0.4">
      <c r="A16" s="47" t="s">
        <v>138</v>
      </c>
      <c r="B16" s="45" t="s">
        <v>144</v>
      </c>
      <c r="C16" s="33">
        <v>0</v>
      </c>
      <c r="D16" s="38"/>
      <c r="E16" s="36"/>
      <c r="F16" s="36">
        <v>2</v>
      </c>
      <c r="G16" s="36">
        <v>1</v>
      </c>
      <c r="H16" s="8">
        <f>(C16*F16)*G16</f>
        <v>0</v>
      </c>
      <c r="I16" s="8" t="s">
        <v>169</v>
      </c>
    </row>
    <row r="17" spans="1:8" ht="16" thickBot="1" x14ac:dyDescent="0.4">
      <c r="A17" s="31" t="s">
        <v>3</v>
      </c>
      <c r="B17" s="32"/>
      <c r="C17" s="32"/>
      <c r="D17" s="32"/>
      <c r="E17" s="32"/>
      <c r="F17" s="32"/>
      <c r="G17" s="32"/>
      <c r="H17" s="37">
        <f>SUM(H9:H16)</f>
        <v>0</v>
      </c>
    </row>
    <row r="20" spans="1:8" x14ac:dyDescent="0.35">
      <c r="A20" s="77" t="s">
        <v>173</v>
      </c>
      <c r="B20" s="78"/>
      <c r="C20" s="78"/>
      <c r="D20" s="78"/>
      <c r="E20" s="79"/>
    </row>
  </sheetData>
  <mergeCells count="4">
    <mergeCell ref="B3:C3"/>
    <mergeCell ref="B4:C4"/>
    <mergeCell ref="B5:C5"/>
    <mergeCell ref="A20:E20"/>
  </mergeCells>
  <phoneticPr fontId="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EFFFD-9612-A547-AEEA-810FA10AED59}">
  <dimension ref="A1:H12"/>
  <sheetViews>
    <sheetView workbookViewId="0">
      <selection activeCell="C12" sqref="C12"/>
    </sheetView>
  </sheetViews>
  <sheetFormatPr defaultColWidth="10.58203125" defaultRowHeight="15.5" x14ac:dyDescent="0.35"/>
  <cols>
    <col min="1" max="1" width="34.58203125" customWidth="1"/>
    <col min="2" max="2" width="34.5" customWidth="1"/>
    <col min="3" max="3" width="18" customWidth="1"/>
    <col min="4" max="4" width="18" bestFit="1" customWidth="1"/>
    <col min="5" max="5" width="19.75" bestFit="1" customWidth="1"/>
    <col min="6" max="6" width="19.83203125" bestFit="1" customWidth="1"/>
    <col min="7" max="7" width="19.83203125" customWidth="1"/>
    <col min="8" max="8" width="9.83203125" customWidth="1"/>
    <col min="10" max="10" width="91.58203125" bestFit="1" customWidth="1"/>
  </cols>
  <sheetData>
    <row r="1" spans="1:8" ht="21" x14ac:dyDescent="0.5">
      <c r="A1" s="1" t="s">
        <v>33</v>
      </c>
      <c r="B1" s="1"/>
      <c r="C1" s="1"/>
    </row>
    <row r="2" spans="1:8" ht="21.5" thickBot="1" x14ac:dyDescent="0.55000000000000004">
      <c r="A2" s="1"/>
      <c r="B2" s="1"/>
      <c r="C2" s="1"/>
    </row>
    <row r="3" spans="1:8" x14ac:dyDescent="0.35">
      <c r="A3" s="27" t="s">
        <v>4</v>
      </c>
      <c r="B3" s="71" t="s">
        <v>74</v>
      </c>
      <c r="C3" s="72"/>
    </row>
    <row r="4" spans="1:8" x14ac:dyDescent="0.35">
      <c r="A4" s="28" t="s">
        <v>5</v>
      </c>
      <c r="B4" s="73" t="s">
        <v>75</v>
      </c>
      <c r="C4" s="74"/>
    </row>
    <row r="5" spans="1:8" ht="16" thickBot="1" x14ac:dyDescent="0.4">
      <c r="A5" s="29" t="s">
        <v>6</v>
      </c>
      <c r="B5" s="75" t="s">
        <v>76</v>
      </c>
      <c r="C5" s="76"/>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145</v>
      </c>
      <c r="B9" s="44" t="s">
        <v>146</v>
      </c>
      <c r="C9" s="33">
        <v>0</v>
      </c>
      <c r="D9" s="34"/>
      <c r="E9" s="35"/>
      <c r="F9" s="35">
        <v>4</v>
      </c>
      <c r="G9" s="35">
        <v>1</v>
      </c>
      <c r="H9" s="48">
        <f>(C9*F9)*G9</f>
        <v>0</v>
      </c>
    </row>
    <row r="10" spans="1:8" x14ac:dyDescent="0.35">
      <c r="A10" s="47" t="s">
        <v>131</v>
      </c>
      <c r="B10" s="45" t="s">
        <v>134</v>
      </c>
      <c r="C10" s="33">
        <v>0</v>
      </c>
      <c r="D10" s="38">
        <v>1</v>
      </c>
      <c r="E10" s="36">
        <v>41</v>
      </c>
      <c r="F10" s="36"/>
      <c r="G10" s="36">
        <v>1</v>
      </c>
      <c r="H10" s="8">
        <f t="shared" ref="H10:H11" si="0">((C10*D10)*E10)*G10</f>
        <v>0</v>
      </c>
    </row>
    <row r="11" spans="1:8" ht="16" thickBot="1" x14ac:dyDescent="0.4">
      <c r="A11" s="47" t="s">
        <v>7</v>
      </c>
      <c r="B11" s="45" t="s">
        <v>139</v>
      </c>
      <c r="C11" s="33">
        <v>0</v>
      </c>
      <c r="D11" s="38">
        <v>2</v>
      </c>
      <c r="E11" s="36">
        <v>41</v>
      </c>
      <c r="F11" s="36"/>
      <c r="G11" s="36">
        <v>1</v>
      </c>
      <c r="H11" s="8">
        <f t="shared" si="0"/>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BD4EC-744A-5745-9AA6-59D25C9BC1F6}">
  <dimension ref="A1:H11"/>
  <sheetViews>
    <sheetView workbookViewId="0">
      <selection activeCell="C11" sqref="C11"/>
    </sheetView>
  </sheetViews>
  <sheetFormatPr defaultColWidth="10.58203125" defaultRowHeight="15.5" x14ac:dyDescent="0.35"/>
  <cols>
    <col min="1" max="1" width="34.58203125" customWidth="1"/>
    <col min="2" max="2" width="34.25" customWidth="1"/>
    <col min="3" max="3" width="18" customWidth="1"/>
    <col min="4" max="4" width="18" bestFit="1" customWidth="1"/>
    <col min="5" max="5" width="19.75" bestFit="1" customWidth="1"/>
    <col min="6" max="6" width="17.08203125" customWidth="1"/>
    <col min="7" max="7" width="9.83203125" customWidth="1"/>
    <col min="9" max="9" width="91.58203125" bestFit="1" customWidth="1"/>
  </cols>
  <sheetData>
    <row r="1" spans="1:8" ht="21" x14ac:dyDescent="0.5">
      <c r="A1" s="1" t="s">
        <v>34</v>
      </c>
      <c r="B1" s="1"/>
      <c r="C1" s="1"/>
    </row>
    <row r="2" spans="1:8" ht="21.5" thickBot="1" x14ac:dyDescent="0.55000000000000004">
      <c r="A2" s="1"/>
      <c r="B2" s="1"/>
      <c r="C2" s="1"/>
    </row>
    <row r="3" spans="1:8" x14ac:dyDescent="0.35">
      <c r="A3" s="27" t="s">
        <v>4</v>
      </c>
      <c r="B3" s="71" t="s">
        <v>77</v>
      </c>
      <c r="C3" s="72"/>
    </row>
    <row r="4" spans="1:8" x14ac:dyDescent="0.35">
      <c r="A4" s="28" t="s">
        <v>5</v>
      </c>
      <c r="B4" s="73" t="s">
        <v>78</v>
      </c>
      <c r="C4" s="74"/>
    </row>
    <row r="5" spans="1:8" ht="16" thickBot="1" x14ac:dyDescent="0.4">
      <c r="A5" s="29" t="s">
        <v>6</v>
      </c>
      <c r="B5" s="75" t="s">
        <v>79</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142</v>
      </c>
      <c r="C9" s="33">
        <v>0</v>
      </c>
      <c r="D9" s="34">
        <v>1</v>
      </c>
      <c r="E9" s="35">
        <v>41</v>
      </c>
      <c r="F9" s="35"/>
      <c r="G9" s="35">
        <v>2</v>
      </c>
      <c r="H9" s="8">
        <f t="shared" ref="H9:H10" si="0">((C9*D9)*E9)*G9</f>
        <v>0</v>
      </c>
    </row>
    <row r="10" spans="1:8" ht="16" thickBot="1" x14ac:dyDescent="0.4">
      <c r="A10" s="47" t="s">
        <v>131</v>
      </c>
      <c r="B10" s="45" t="s">
        <v>133</v>
      </c>
      <c r="C10" s="33">
        <v>0</v>
      </c>
      <c r="D10" s="38">
        <v>1</v>
      </c>
      <c r="E10" s="36">
        <v>41</v>
      </c>
      <c r="F10" s="36"/>
      <c r="G10" s="36">
        <v>1</v>
      </c>
      <c r="H10" s="8">
        <f t="shared" si="0"/>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1DDB0-92ED-AB4F-AC5F-11806ED893E7}">
  <dimension ref="A1:H19"/>
  <sheetViews>
    <sheetView workbookViewId="0">
      <selection activeCell="C16" sqref="C16"/>
    </sheetView>
  </sheetViews>
  <sheetFormatPr defaultColWidth="10.58203125" defaultRowHeight="15.5" x14ac:dyDescent="0.35"/>
  <cols>
    <col min="1" max="1" width="34.58203125" customWidth="1"/>
    <col min="2" max="2" width="33.08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35</v>
      </c>
      <c r="B1" s="1"/>
      <c r="C1" s="1"/>
    </row>
    <row r="2" spans="1:8" ht="21.5" thickBot="1" x14ac:dyDescent="0.55000000000000004">
      <c r="A2" s="1"/>
      <c r="B2" s="1"/>
      <c r="C2" s="1"/>
    </row>
    <row r="3" spans="1:8" x14ac:dyDescent="0.35">
      <c r="A3" s="27" t="s">
        <v>4</v>
      </c>
      <c r="B3" s="71" t="s">
        <v>80</v>
      </c>
      <c r="C3" s="72"/>
    </row>
    <row r="4" spans="1:8" x14ac:dyDescent="0.35">
      <c r="A4" s="28" t="s">
        <v>5</v>
      </c>
      <c r="B4" s="73" t="s">
        <v>81</v>
      </c>
      <c r="C4" s="74"/>
    </row>
    <row r="5" spans="1:8" ht="16" thickBot="1" x14ac:dyDescent="0.4">
      <c r="A5" s="29" t="s">
        <v>6</v>
      </c>
      <c r="B5" s="75" t="s">
        <v>61</v>
      </c>
      <c r="C5" s="76"/>
    </row>
    <row r="6" spans="1:8" ht="18" customHeight="1" thickBot="1" x14ac:dyDescent="0.4">
      <c r="A6" s="3"/>
      <c r="B6" s="3"/>
      <c r="C6" s="3"/>
      <c r="D6" s="3"/>
      <c r="E6" s="3"/>
      <c r="F6" s="3"/>
      <c r="G6" s="3"/>
    </row>
    <row r="7" spans="1:8" ht="18" customHeight="1" x14ac:dyDescent="0.35">
      <c r="A7" s="27" t="s">
        <v>4</v>
      </c>
      <c r="B7" s="71" t="s">
        <v>164</v>
      </c>
      <c r="C7" s="72"/>
      <c r="D7" s="3"/>
      <c r="E7" s="3"/>
      <c r="F7" s="3"/>
      <c r="G7" s="3"/>
    </row>
    <row r="8" spans="1:8" ht="18" customHeight="1" x14ac:dyDescent="0.35">
      <c r="A8" s="28" t="s">
        <v>5</v>
      </c>
      <c r="B8" s="73" t="s">
        <v>165</v>
      </c>
      <c r="C8" s="74"/>
      <c r="D8" s="3"/>
      <c r="E8" s="3"/>
      <c r="F8" s="3"/>
      <c r="G8" s="3"/>
    </row>
    <row r="9" spans="1:8" ht="18" customHeight="1" thickBot="1" x14ac:dyDescent="0.4">
      <c r="A9" s="29" t="s">
        <v>6</v>
      </c>
      <c r="B9" s="75" t="s">
        <v>61</v>
      </c>
      <c r="C9" s="76"/>
      <c r="D9" s="3"/>
      <c r="E9" s="3"/>
      <c r="F9" s="3"/>
      <c r="G9" s="3"/>
    </row>
    <row r="10" spans="1:8" x14ac:dyDescent="0.35">
      <c r="A10" s="4"/>
      <c r="B10" s="4"/>
      <c r="C10" s="4"/>
      <c r="D10" s="2"/>
      <c r="E10" s="2"/>
    </row>
    <row r="11" spans="1:8" x14ac:dyDescent="0.35">
      <c r="A11" s="30" t="s">
        <v>122</v>
      </c>
      <c r="B11" s="30" t="s">
        <v>124</v>
      </c>
      <c r="C11" s="30" t="s">
        <v>8</v>
      </c>
      <c r="D11" s="52" t="s">
        <v>9</v>
      </c>
      <c r="E11" s="52" t="s">
        <v>10</v>
      </c>
      <c r="F11" s="52" t="s">
        <v>11</v>
      </c>
      <c r="G11" s="52" t="s">
        <v>12</v>
      </c>
      <c r="H11" s="52" t="s">
        <v>1</v>
      </c>
    </row>
    <row r="12" spans="1:8" x14ac:dyDescent="0.35">
      <c r="A12" s="46" t="s">
        <v>7</v>
      </c>
      <c r="B12" s="44" t="s">
        <v>133</v>
      </c>
      <c r="C12" s="33">
        <v>0</v>
      </c>
      <c r="D12" s="34">
        <v>1</v>
      </c>
      <c r="E12" s="35">
        <v>41</v>
      </c>
      <c r="F12" s="35"/>
      <c r="G12" s="35">
        <v>1</v>
      </c>
      <c r="H12" s="8">
        <f t="shared" ref="H12:H13" si="0">((C12*D12)*E12)*G12</f>
        <v>0</v>
      </c>
    </row>
    <row r="13" spans="1:8" x14ac:dyDescent="0.35">
      <c r="A13" s="47" t="s">
        <v>147</v>
      </c>
      <c r="B13" s="45" t="s">
        <v>140</v>
      </c>
      <c r="C13" s="33">
        <v>0</v>
      </c>
      <c r="D13" s="38">
        <v>1</v>
      </c>
      <c r="E13" s="36">
        <v>48</v>
      </c>
      <c r="F13" s="36"/>
      <c r="G13" s="36">
        <v>1</v>
      </c>
      <c r="H13" s="8">
        <f t="shared" si="0"/>
        <v>0</v>
      </c>
    </row>
    <row r="14" spans="1:8" x14ac:dyDescent="0.35">
      <c r="A14" s="47" t="s">
        <v>166</v>
      </c>
      <c r="B14" s="45" t="s">
        <v>140</v>
      </c>
      <c r="C14" s="33">
        <v>0</v>
      </c>
      <c r="D14" s="38">
        <v>1</v>
      </c>
      <c r="E14" s="36">
        <v>41</v>
      </c>
      <c r="F14" s="36"/>
      <c r="G14" s="36">
        <v>1</v>
      </c>
      <c r="H14" s="8">
        <f t="shared" ref="H14" si="1">((C14*D14)*E14)*G14</f>
        <v>0</v>
      </c>
    </row>
    <row r="15" spans="1:8" ht="16" thickBot="1" x14ac:dyDescent="0.4">
      <c r="A15" s="60" t="s">
        <v>167</v>
      </c>
      <c r="B15" s="45" t="s">
        <v>140</v>
      </c>
      <c r="C15" s="33">
        <v>0</v>
      </c>
      <c r="D15" s="38"/>
      <c r="E15" s="36"/>
      <c r="F15" s="36">
        <v>4</v>
      </c>
      <c r="G15" s="36">
        <v>1</v>
      </c>
      <c r="H15" s="8">
        <f>(C15*F15)*G15</f>
        <v>0</v>
      </c>
    </row>
    <row r="16" spans="1:8" ht="16" thickBot="1" x14ac:dyDescent="0.4">
      <c r="A16" s="31" t="s">
        <v>3</v>
      </c>
      <c r="B16" s="32"/>
      <c r="C16" s="32"/>
      <c r="D16" s="32"/>
      <c r="E16" s="32"/>
      <c r="F16" s="32"/>
      <c r="G16" s="32"/>
      <c r="H16" s="37">
        <f>SUM(H12:H15)</f>
        <v>0</v>
      </c>
    </row>
    <row r="19" spans="5:5" x14ac:dyDescent="0.35">
      <c r="E19" t="s">
        <v>160</v>
      </c>
    </row>
  </sheetData>
  <mergeCells count="6">
    <mergeCell ref="B9:C9"/>
    <mergeCell ref="B3:C3"/>
    <mergeCell ref="B4:C4"/>
    <mergeCell ref="B5:C5"/>
    <mergeCell ref="B7:C7"/>
    <mergeCell ref="B8:C8"/>
  </mergeCells>
  <phoneticPr fontId="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E20639-AB7B-5542-9164-AC0C309706AE}">
  <dimension ref="A1:H14"/>
  <sheetViews>
    <sheetView topLeftCell="B1" workbookViewId="0">
      <selection activeCell="C14" sqref="C14"/>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36</v>
      </c>
      <c r="B1" s="1"/>
      <c r="C1" s="1"/>
    </row>
    <row r="2" spans="1:8" ht="21.5" thickBot="1" x14ac:dyDescent="0.55000000000000004">
      <c r="A2" s="1"/>
      <c r="B2" s="1"/>
      <c r="C2" s="1"/>
    </row>
    <row r="3" spans="1:8" x14ac:dyDescent="0.35">
      <c r="A3" s="27" t="s">
        <v>4</v>
      </c>
      <c r="B3" s="71" t="s">
        <v>82</v>
      </c>
      <c r="C3" s="72"/>
    </row>
    <row r="4" spans="1:8" x14ac:dyDescent="0.35">
      <c r="A4" s="28" t="s">
        <v>5</v>
      </c>
      <c r="B4" s="73" t="s">
        <v>83</v>
      </c>
      <c r="C4" s="74"/>
    </row>
    <row r="5" spans="1:8" ht="16" thickBot="1" x14ac:dyDescent="0.4">
      <c r="A5" s="29" t="s">
        <v>6</v>
      </c>
      <c r="B5" s="75" t="s">
        <v>53</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145</v>
      </c>
      <c r="B9" s="44" t="s">
        <v>146</v>
      </c>
      <c r="C9" s="33">
        <v>0</v>
      </c>
      <c r="D9" s="34"/>
      <c r="E9" s="35"/>
      <c r="F9" s="35">
        <v>4</v>
      </c>
      <c r="G9" s="35">
        <v>1</v>
      </c>
      <c r="H9" s="48">
        <f>(C9*F9)*G9</f>
        <v>0</v>
      </c>
    </row>
    <row r="10" spans="1:8" x14ac:dyDescent="0.35">
      <c r="A10" s="47" t="s">
        <v>7</v>
      </c>
      <c r="B10" s="45" t="s">
        <v>133</v>
      </c>
      <c r="C10" s="33">
        <v>0</v>
      </c>
      <c r="D10" s="38">
        <v>2</v>
      </c>
      <c r="E10" s="36">
        <v>41</v>
      </c>
      <c r="F10" s="36"/>
      <c r="G10" s="36">
        <v>1</v>
      </c>
      <c r="H10" s="8">
        <f t="shared" ref="H10:H13" si="0">((C10*D10)*E10)*G10</f>
        <v>0</v>
      </c>
    </row>
    <row r="11" spans="1:8" x14ac:dyDescent="0.35">
      <c r="A11" s="47" t="s">
        <v>129</v>
      </c>
      <c r="B11" s="45" t="s">
        <v>132</v>
      </c>
      <c r="C11" s="33">
        <v>0</v>
      </c>
      <c r="D11" s="38"/>
      <c r="E11" s="36"/>
      <c r="F11" s="36">
        <v>3</v>
      </c>
      <c r="G11" s="36">
        <v>1</v>
      </c>
      <c r="H11" s="8">
        <f>(C11*F11)*G11</f>
        <v>0</v>
      </c>
    </row>
    <row r="12" spans="1:8" x14ac:dyDescent="0.35">
      <c r="A12" s="47" t="s">
        <v>131</v>
      </c>
      <c r="B12" s="45" t="s">
        <v>133</v>
      </c>
      <c r="C12" s="33">
        <v>0</v>
      </c>
      <c r="D12" s="38">
        <v>1</v>
      </c>
      <c r="E12" s="36">
        <v>41</v>
      </c>
      <c r="F12" s="36"/>
      <c r="G12" s="36">
        <v>1</v>
      </c>
      <c r="H12" s="8">
        <f t="shared" si="0"/>
        <v>0</v>
      </c>
    </row>
    <row r="13" spans="1:8" ht="16" thickBot="1" x14ac:dyDescent="0.4">
      <c r="A13" s="47" t="s">
        <v>147</v>
      </c>
      <c r="B13" s="45" t="s">
        <v>140</v>
      </c>
      <c r="C13" s="33">
        <v>0</v>
      </c>
      <c r="D13" s="38">
        <v>1</v>
      </c>
      <c r="E13" s="36">
        <v>41</v>
      </c>
      <c r="F13" s="36"/>
      <c r="G13" s="36">
        <v>1</v>
      </c>
      <c r="H13" s="8">
        <f t="shared" si="0"/>
        <v>0</v>
      </c>
    </row>
    <row r="14" spans="1:8" ht="16" thickBot="1" x14ac:dyDescent="0.4">
      <c r="A14" s="31" t="s">
        <v>3</v>
      </c>
      <c r="B14" s="32"/>
      <c r="C14" s="32"/>
      <c r="D14" s="32"/>
      <c r="E14" s="32"/>
      <c r="F14" s="32"/>
      <c r="G14" s="32"/>
      <c r="H14" s="37">
        <f>SUM(H9:H13)</f>
        <v>0</v>
      </c>
    </row>
  </sheetData>
  <mergeCells count="3">
    <mergeCell ref="B3:C3"/>
    <mergeCell ref="B4:C4"/>
    <mergeCell ref="B5:C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EB5E7-0A7B-464C-A600-693234CB578A}">
  <dimension ref="A1:H12"/>
  <sheetViews>
    <sheetView workbookViewId="0">
      <selection activeCell="C20" sqref="C20"/>
    </sheetView>
  </sheetViews>
  <sheetFormatPr defaultColWidth="10.58203125" defaultRowHeight="15.5" x14ac:dyDescent="0.35"/>
  <cols>
    <col min="1" max="1" width="34.58203125" customWidth="1"/>
    <col min="2" max="2" width="34.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37</v>
      </c>
      <c r="B1" s="1"/>
      <c r="C1" s="1"/>
    </row>
    <row r="2" spans="1:8" ht="21.5" thickBot="1" x14ac:dyDescent="0.55000000000000004">
      <c r="A2" s="1"/>
      <c r="B2" s="1"/>
      <c r="C2" s="1"/>
    </row>
    <row r="3" spans="1:8" x14ac:dyDescent="0.35">
      <c r="A3" s="27" t="s">
        <v>64</v>
      </c>
      <c r="B3" s="71" t="s">
        <v>84</v>
      </c>
      <c r="C3" s="72"/>
    </row>
    <row r="4" spans="1:8" x14ac:dyDescent="0.35">
      <c r="A4" s="28" t="s">
        <v>5</v>
      </c>
      <c r="B4" s="73" t="s">
        <v>85</v>
      </c>
      <c r="C4" s="74"/>
    </row>
    <row r="5" spans="1:8" ht="16" thickBot="1" x14ac:dyDescent="0.4">
      <c r="A5" s="29" t="s">
        <v>6</v>
      </c>
      <c r="B5" s="75" t="s">
        <v>86</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133</v>
      </c>
      <c r="C9" s="33">
        <v>0</v>
      </c>
      <c r="D9" s="34"/>
      <c r="E9" s="35"/>
      <c r="F9" s="35">
        <v>2</v>
      </c>
      <c r="G9" s="35">
        <v>1</v>
      </c>
      <c r="H9" s="48">
        <f>(C9*F9)*G9</f>
        <v>0</v>
      </c>
    </row>
    <row r="10" spans="1:8" x14ac:dyDescent="0.35">
      <c r="A10" s="47" t="s">
        <v>7</v>
      </c>
      <c r="B10" s="45" t="s">
        <v>148</v>
      </c>
      <c r="C10" s="33">
        <v>0</v>
      </c>
      <c r="D10" s="38">
        <v>1</v>
      </c>
      <c r="E10" s="36">
        <v>41</v>
      </c>
      <c r="F10" s="36"/>
      <c r="G10" s="36">
        <v>1</v>
      </c>
      <c r="H10" s="8">
        <f t="shared" ref="H10:H11" si="0">((C10*D10)*E10)*G10</f>
        <v>0</v>
      </c>
    </row>
    <row r="11" spans="1:8" ht="16" thickBot="1" x14ac:dyDescent="0.4">
      <c r="A11" s="47" t="s">
        <v>7</v>
      </c>
      <c r="B11" s="45" t="s">
        <v>149</v>
      </c>
      <c r="C11" s="33">
        <v>0</v>
      </c>
      <c r="D11" s="38">
        <v>1</v>
      </c>
      <c r="E11" s="36">
        <v>41</v>
      </c>
      <c r="F11" s="36"/>
      <c r="G11" s="36">
        <v>3</v>
      </c>
      <c r="H11" s="8">
        <f t="shared" si="0"/>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45477-046B-C24E-9F5E-03F7E021211F}">
  <dimension ref="A1:H14"/>
  <sheetViews>
    <sheetView workbookViewId="0">
      <selection activeCell="C14" sqref="C14"/>
    </sheetView>
  </sheetViews>
  <sheetFormatPr defaultColWidth="10.58203125" defaultRowHeight="15.5" x14ac:dyDescent="0.35"/>
  <cols>
    <col min="1" max="1" width="34.58203125" customWidth="1"/>
    <col min="2" max="2" width="30.83203125" bestFit="1" customWidth="1"/>
    <col min="3" max="3" width="18" customWidth="1"/>
    <col min="4" max="4" width="17.25" bestFit="1" customWidth="1"/>
    <col min="5" max="5" width="18.5" customWidth="1"/>
    <col min="6" max="6" width="19.83203125" bestFit="1" customWidth="1"/>
    <col min="7" max="7" width="19.83203125" customWidth="1"/>
    <col min="8" max="8" width="10.33203125" bestFit="1" customWidth="1"/>
    <col min="10" max="10" width="91.58203125" bestFit="1" customWidth="1"/>
  </cols>
  <sheetData>
    <row r="1" spans="1:8" ht="21" x14ac:dyDescent="0.5">
      <c r="A1" s="1" t="s">
        <v>38</v>
      </c>
      <c r="B1" s="1"/>
      <c r="C1" s="1"/>
    </row>
    <row r="2" spans="1:8" ht="21.5" thickBot="1" x14ac:dyDescent="0.55000000000000004">
      <c r="A2" s="1"/>
      <c r="B2" s="1"/>
      <c r="C2" s="1"/>
    </row>
    <row r="3" spans="1:8" x14ac:dyDescent="0.35">
      <c r="A3" s="27" t="s">
        <v>4</v>
      </c>
      <c r="B3" s="71" t="s">
        <v>87</v>
      </c>
      <c r="C3" s="72"/>
    </row>
    <row r="4" spans="1:8" x14ac:dyDescent="0.35">
      <c r="A4" s="28" t="s">
        <v>5</v>
      </c>
      <c r="B4" s="73" t="s">
        <v>88</v>
      </c>
      <c r="C4" s="74"/>
    </row>
    <row r="5" spans="1:8" ht="16" thickBot="1" x14ac:dyDescent="0.4">
      <c r="A5" s="29" t="s">
        <v>6</v>
      </c>
      <c r="B5" s="75" t="s">
        <v>53</v>
      </c>
      <c r="C5" s="76"/>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125</v>
      </c>
      <c r="C9" s="33">
        <v>0</v>
      </c>
      <c r="D9" s="34">
        <v>2</v>
      </c>
      <c r="E9" s="35">
        <v>41</v>
      </c>
      <c r="F9" s="35"/>
      <c r="G9" s="35">
        <v>1</v>
      </c>
      <c r="H9" s="48">
        <f>((C9*D9)*E9)*G9</f>
        <v>0</v>
      </c>
    </row>
    <row r="10" spans="1:8" x14ac:dyDescent="0.35">
      <c r="A10" s="47" t="s">
        <v>7</v>
      </c>
      <c r="B10" s="45" t="s">
        <v>158</v>
      </c>
      <c r="C10" s="33">
        <v>0</v>
      </c>
      <c r="D10" s="38">
        <v>2</v>
      </c>
      <c r="E10" s="36">
        <v>41</v>
      </c>
      <c r="F10" s="36"/>
      <c r="G10" s="36">
        <v>6</v>
      </c>
      <c r="H10" s="48">
        <f>((C10*D10)*E10)*G10</f>
        <v>0</v>
      </c>
    </row>
    <row r="11" spans="1:8" x14ac:dyDescent="0.35">
      <c r="A11" s="47" t="s">
        <v>129</v>
      </c>
      <c r="B11" s="45" t="s">
        <v>132</v>
      </c>
      <c r="C11" s="33">
        <v>0</v>
      </c>
      <c r="D11" s="38"/>
      <c r="E11" s="36"/>
      <c r="F11" s="36">
        <v>3</v>
      </c>
      <c r="G11" s="36">
        <v>1</v>
      </c>
      <c r="H11" s="48">
        <f>(C11*F11)*G11</f>
        <v>0</v>
      </c>
    </row>
    <row r="12" spans="1:8" x14ac:dyDescent="0.35">
      <c r="A12" s="47" t="s">
        <v>7</v>
      </c>
      <c r="B12" s="45" t="s">
        <v>134</v>
      </c>
      <c r="C12" s="33">
        <v>0</v>
      </c>
      <c r="D12" s="38">
        <v>2</v>
      </c>
      <c r="E12" s="36">
        <v>41</v>
      </c>
      <c r="F12" s="36"/>
      <c r="G12" s="36">
        <v>1</v>
      </c>
      <c r="H12" s="8">
        <f>((C12*D12)*E12)*G12</f>
        <v>0</v>
      </c>
    </row>
    <row r="13" spans="1:8" ht="16" thickBot="1" x14ac:dyDescent="0.4">
      <c r="A13" s="47" t="s">
        <v>147</v>
      </c>
      <c r="B13" s="45" t="s">
        <v>133</v>
      </c>
      <c r="C13" s="33">
        <v>0</v>
      </c>
      <c r="D13" s="38">
        <v>1</v>
      </c>
      <c r="E13" s="36">
        <v>41</v>
      </c>
      <c r="F13" s="36"/>
      <c r="G13" s="36">
        <v>3</v>
      </c>
      <c r="H13" s="8">
        <f t="shared" ref="H13" si="0">((C13*D13)*E13)*G13</f>
        <v>0</v>
      </c>
    </row>
    <row r="14" spans="1:8" ht="16" thickBot="1" x14ac:dyDescent="0.4">
      <c r="A14" s="31" t="s">
        <v>3</v>
      </c>
      <c r="B14" s="32"/>
      <c r="C14" s="32"/>
      <c r="D14" s="32"/>
      <c r="E14" s="32"/>
      <c r="F14" s="32"/>
      <c r="G14" s="32"/>
      <c r="H14" s="37">
        <f>SUM(H9:H13)</f>
        <v>0</v>
      </c>
    </row>
  </sheetData>
  <mergeCells count="3">
    <mergeCell ref="B3:C3"/>
    <mergeCell ref="B4:C4"/>
    <mergeCell ref="B5:C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BDF2C-4A03-5848-BFE6-7DF39C0B5D1B}">
  <dimension ref="A1:H18"/>
  <sheetViews>
    <sheetView topLeftCell="A3" workbookViewId="0">
      <selection activeCell="C18" sqref="C18"/>
    </sheetView>
  </sheetViews>
  <sheetFormatPr defaultColWidth="10.58203125" defaultRowHeight="15.5" x14ac:dyDescent="0.35"/>
  <cols>
    <col min="1" max="1" width="34.58203125" customWidth="1"/>
    <col min="2" max="2" width="34.33203125" customWidth="1"/>
    <col min="3" max="3" width="18" customWidth="1"/>
    <col min="4" max="4" width="17.25" bestFit="1" customWidth="1"/>
    <col min="5" max="5" width="18.5" customWidth="1"/>
    <col min="6" max="6" width="19.83203125" bestFit="1" customWidth="1"/>
    <col min="7" max="7" width="9.83203125" customWidth="1"/>
    <col min="9" max="9" width="91.58203125" bestFit="1" customWidth="1"/>
  </cols>
  <sheetData>
    <row r="1" spans="1:8" ht="21" x14ac:dyDescent="0.5">
      <c r="A1" s="1" t="s">
        <v>39</v>
      </c>
      <c r="B1" s="1"/>
      <c r="C1" s="1"/>
    </row>
    <row r="2" spans="1:8" ht="21.5" thickBot="1" x14ac:dyDescent="0.55000000000000004">
      <c r="A2" s="1"/>
      <c r="B2" s="1"/>
      <c r="C2" s="1"/>
    </row>
    <row r="3" spans="1:8" x14ac:dyDescent="0.35">
      <c r="A3" s="27" t="s">
        <v>64</v>
      </c>
      <c r="B3" s="71" t="s">
        <v>89</v>
      </c>
      <c r="C3" s="72"/>
    </row>
    <row r="4" spans="1:8" x14ac:dyDescent="0.35">
      <c r="A4" s="28" t="s">
        <v>5</v>
      </c>
      <c r="B4" s="73" t="s">
        <v>90</v>
      </c>
      <c r="C4" s="74"/>
    </row>
    <row r="5" spans="1:8" ht="16" thickBot="1" x14ac:dyDescent="0.4">
      <c r="A5" s="29" t="s">
        <v>6</v>
      </c>
      <c r="B5" s="75" t="s">
        <v>53</v>
      </c>
      <c r="C5" s="76"/>
    </row>
    <row r="6" spans="1:8" ht="18" customHeight="1" thickBot="1" x14ac:dyDescent="0.4">
      <c r="A6" s="3"/>
      <c r="B6" s="3"/>
      <c r="C6" s="3"/>
      <c r="D6" s="3"/>
      <c r="E6" s="3"/>
      <c r="F6" s="3"/>
      <c r="G6" s="3"/>
    </row>
    <row r="7" spans="1:8" ht="18" customHeight="1" x14ac:dyDescent="0.35">
      <c r="A7" s="27" t="s">
        <v>112</v>
      </c>
      <c r="B7" s="71" t="s">
        <v>91</v>
      </c>
      <c r="C7" s="72"/>
      <c r="D7" s="3"/>
      <c r="E7" s="3"/>
      <c r="F7" s="3"/>
      <c r="G7" s="3"/>
    </row>
    <row r="8" spans="1:8" ht="18" customHeight="1" x14ac:dyDescent="0.35">
      <c r="A8" s="28" t="s">
        <v>5</v>
      </c>
      <c r="B8" s="73" t="s">
        <v>92</v>
      </c>
      <c r="C8" s="74"/>
      <c r="D8" s="3"/>
      <c r="E8" s="3"/>
      <c r="F8" s="3"/>
      <c r="G8" s="3"/>
    </row>
    <row r="9" spans="1:8" ht="18" customHeight="1" thickBot="1" x14ac:dyDescent="0.4">
      <c r="A9" s="29" t="s">
        <v>6</v>
      </c>
      <c r="B9" s="75" t="s">
        <v>53</v>
      </c>
      <c r="C9" s="76"/>
      <c r="D9" s="3"/>
      <c r="E9" s="3"/>
      <c r="F9" s="3"/>
      <c r="G9" s="3"/>
    </row>
    <row r="10" spans="1:8" x14ac:dyDescent="0.35">
      <c r="A10" s="4"/>
      <c r="B10" s="4"/>
      <c r="C10" s="4"/>
      <c r="D10" s="2"/>
      <c r="E10" s="2"/>
    </row>
    <row r="11" spans="1:8" x14ac:dyDescent="0.35">
      <c r="A11" s="30" t="s">
        <v>122</v>
      </c>
      <c r="B11" s="30" t="s">
        <v>124</v>
      </c>
      <c r="C11" s="30" t="s">
        <v>8</v>
      </c>
      <c r="D11" s="52" t="s">
        <v>9</v>
      </c>
      <c r="E11" s="52" t="s">
        <v>10</v>
      </c>
      <c r="F11" s="52" t="s">
        <v>11</v>
      </c>
      <c r="G11" s="52" t="s">
        <v>12</v>
      </c>
      <c r="H11" s="52" t="s">
        <v>1</v>
      </c>
    </row>
    <row r="12" spans="1:8" x14ac:dyDescent="0.35">
      <c r="A12" s="46" t="s">
        <v>131</v>
      </c>
      <c r="B12" s="44" t="s">
        <v>133</v>
      </c>
      <c r="C12" s="33">
        <v>0</v>
      </c>
      <c r="D12" s="34">
        <v>1</v>
      </c>
      <c r="E12" s="35">
        <v>41</v>
      </c>
      <c r="F12" s="35"/>
      <c r="G12" s="35">
        <v>2</v>
      </c>
      <c r="H12" s="48">
        <f>((C12*D12)*E12)*G12</f>
        <v>0</v>
      </c>
    </row>
    <row r="13" spans="1:8" x14ac:dyDescent="0.35">
      <c r="A13" s="47" t="s">
        <v>136</v>
      </c>
      <c r="B13" s="45" t="s">
        <v>140</v>
      </c>
      <c r="C13" s="33">
        <v>0</v>
      </c>
      <c r="D13" s="38"/>
      <c r="E13" s="36"/>
      <c r="F13" s="36">
        <v>3</v>
      </c>
      <c r="G13" s="36">
        <v>1</v>
      </c>
      <c r="H13" s="48">
        <f>(C13*F13)*G13</f>
        <v>0</v>
      </c>
    </row>
    <row r="14" spans="1:8" x14ac:dyDescent="0.35">
      <c r="A14" s="47" t="s">
        <v>7</v>
      </c>
      <c r="B14" s="45" t="s">
        <v>151</v>
      </c>
      <c r="C14" s="33">
        <v>0</v>
      </c>
      <c r="D14" s="38">
        <v>2</v>
      </c>
      <c r="E14" s="36">
        <v>41</v>
      </c>
      <c r="F14" s="36"/>
      <c r="G14" s="36">
        <v>2</v>
      </c>
      <c r="H14" s="8">
        <f>((C14*D14)*E14)*G14</f>
        <v>0</v>
      </c>
    </row>
    <row r="15" spans="1:8" x14ac:dyDescent="0.35">
      <c r="A15" s="47" t="s">
        <v>153</v>
      </c>
      <c r="B15" s="45" t="s">
        <v>152</v>
      </c>
      <c r="C15" s="33">
        <v>0</v>
      </c>
      <c r="D15" s="38">
        <v>1</v>
      </c>
      <c r="E15" s="36">
        <v>41</v>
      </c>
      <c r="F15" s="36"/>
      <c r="G15" s="36">
        <v>1</v>
      </c>
      <c r="H15" s="8">
        <f t="shared" ref="H15:H16" si="0">((C15*D15)*E15)*G15</f>
        <v>0</v>
      </c>
    </row>
    <row r="16" spans="1:8" x14ac:dyDescent="0.35">
      <c r="A16" s="47" t="s">
        <v>150</v>
      </c>
      <c r="B16" s="45" t="s">
        <v>152</v>
      </c>
      <c r="C16" s="33">
        <v>0</v>
      </c>
      <c r="D16" s="38">
        <v>1</v>
      </c>
      <c r="E16" s="36">
        <v>41</v>
      </c>
      <c r="F16" s="36"/>
      <c r="G16" s="36">
        <v>1</v>
      </c>
      <c r="H16" s="8">
        <f t="shared" si="0"/>
        <v>0</v>
      </c>
    </row>
    <row r="17" spans="1:8" ht="16" thickBot="1" x14ac:dyDescent="0.4">
      <c r="A17" s="47" t="s">
        <v>129</v>
      </c>
      <c r="B17" s="45" t="s">
        <v>132</v>
      </c>
      <c r="C17" s="33">
        <v>0</v>
      </c>
      <c r="D17" s="38"/>
      <c r="E17" s="36"/>
      <c r="F17" s="36">
        <v>2</v>
      </c>
      <c r="G17" s="36">
        <v>2</v>
      </c>
      <c r="H17" s="8">
        <f>(C17*F17)*G17</f>
        <v>0</v>
      </c>
    </row>
    <row r="18" spans="1:8" ht="16" thickBot="1" x14ac:dyDescent="0.4">
      <c r="A18" s="31" t="s">
        <v>3</v>
      </c>
      <c r="B18" s="32"/>
      <c r="C18" s="32"/>
      <c r="D18" s="32"/>
      <c r="E18" s="32"/>
      <c r="F18" s="32"/>
      <c r="G18" s="32"/>
      <c r="H18" s="37">
        <f>SUM(H12:H17)</f>
        <v>0</v>
      </c>
    </row>
  </sheetData>
  <mergeCells count="6">
    <mergeCell ref="B8:C8"/>
    <mergeCell ref="B9:C9"/>
    <mergeCell ref="B3:C3"/>
    <mergeCell ref="B4:C4"/>
    <mergeCell ref="B5:C5"/>
    <mergeCell ref="B7:C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7CCD8-AD62-7741-9C7F-16233016F215}">
  <dimension ref="A1:H12"/>
  <sheetViews>
    <sheetView workbookViewId="0">
      <selection activeCell="C12" sqref="C12"/>
    </sheetView>
  </sheetViews>
  <sheetFormatPr defaultColWidth="10.58203125" defaultRowHeight="15.5" x14ac:dyDescent="0.35"/>
  <cols>
    <col min="1" max="1" width="34.58203125" customWidth="1"/>
    <col min="2" max="2" width="34.33203125" customWidth="1"/>
    <col min="3" max="3" width="18" customWidth="1"/>
    <col min="4" max="4" width="17.25" bestFit="1" customWidth="1"/>
    <col min="5" max="5" width="18.5" customWidth="1"/>
    <col min="6" max="6" width="19.83203125" bestFit="1" customWidth="1"/>
    <col min="7" max="7" width="9.83203125" customWidth="1"/>
    <col min="9" max="9" width="91.58203125" bestFit="1" customWidth="1"/>
  </cols>
  <sheetData>
    <row r="1" spans="1:8" ht="21" x14ac:dyDescent="0.5">
      <c r="A1" s="1" t="s">
        <v>40</v>
      </c>
      <c r="B1" s="1"/>
      <c r="C1" s="1"/>
    </row>
    <row r="2" spans="1:8" ht="21.5" thickBot="1" x14ac:dyDescent="0.55000000000000004">
      <c r="A2" s="1"/>
      <c r="B2" s="1"/>
      <c r="C2" s="1"/>
    </row>
    <row r="3" spans="1:8" x14ac:dyDescent="0.35">
      <c r="A3" s="27" t="s">
        <v>4</v>
      </c>
      <c r="B3" s="71" t="s">
        <v>93</v>
      </c>
      <c r="C3" s="72"/>
    </row>
    <row r="4" spans="1:8" x14ac:dyDescent="0.35">
      <c r="A4" s="28" t="s">
        <v>5</v>
      </c>
      <c r="B4" s="73" t="s">
        <v>94</v>
      </c>
      <c r="C4" s="74"/>
    </row>
    <row r="5" spans="1:8" ht="16" thickBot="1" x14ac:dyDescent="0.4">
      <c r="A5" s="29" t="s">
        <v>6</v>
      </c>
      <c r="B5" s="75" t="s">
        <v>53</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134</v>
      </c>
      <c r="C9" s="33">
        <v>0</v>
      </c>
      <c r="D9" s="34">
        <v>2</v>
      </c>
      <c r="E9" s="35">
        <v>41</v>
      </c>
      <c r="F9" s="35"/>
      <c r="G9" s="35">
        <v>1</v>
      </c>
      <c r="H9" s="8">
        <f t="shared" ref="H9:H11" si="0">((C9*D9)*E9)*G9</f>
        <v>0</v>
      </c>
    </row>
    <row r="10" spans="1:8" x14ac:dyDescent="0.35">
      <c r="A10" s="47" t="s">
        <v>131</v>
      </c>
      <c r="B10" s="45" t="s">
        <v>134</v>
      </c>
      <c r="C10" s="33">
        <v>0</v>
      </c>
      <c r="D10" s="38">
        <v>1</v>
      </c>
      <c r="E10" s="36">
        <v>41</v>
      </c>
      <c r="F10" s="36"/>
      <c r="G10" s="36">
        <v>1</v>
      </c>
      <c r="H10" s="8">
        <f t="shared" si="0"/>
        <v>0</v>
      </c>
    </row>
    <row r="11" spans="1:8" ht="16" thickBot="1" x14ac:dyDescent="0.4">
      <c r="A11" s="47" t="s">
        <v>147</v>
      </c>
      <c r="B11" s="45" t="s">
        <v>144</v>
      </c>
      <c r="C11" s="33">
        <v>0</v>
      </c>
      <c r="D11" s="38">
        <v>1</v>
      </c>
      <c r="E11" s="36">
        <v>20</v>
      </c>
      <c r="F11" s="36"/>
      <c r="G11" s="36">
        <v>1</v>
      </c>
      <c r="H11" s="8">
        <f t="shared" si="0"/>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6BA70-5428-504F-9C75-90B75BA45DDE}">
  <dimension ref="A1:H11"/>
  <sheetViews>
    <sheetView workbookViewId="0">
      <selection activeCell="C11" sqref="C11"/>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41</v>
      </c>
      <c r="B1" s="1" t="s">
        <v>41</v>
      </c>
      <c r="C1" s="1"/>
    </row>
    <row r="2" spans="1:8" ht="21.5" thickBot="1" x14ac:dyDescent="0.55000000000000004">
      <c r="A2" s="1"/>
      <c r="B2" s="1"/>
      <c r="C2" s="1"/>
    </row>
    <row r="3" spans="1:8" x14ac:dyDescent="0.35">
      <c r="A3" s="27" t="s">
        <v>4</v>
      </c>
      <c r="B3" s="71" t="s">
        <v>95</v>
      </c>
      <c r="C3" s="72"/>
    </row>
    <row r="4" spans="1:8" x14ac:dyDescent="0.35">
      <c r="A4" s="28" t="s">
        <v>5</v>
      </c>
      <c r="B4" s="73" t="s">
        <v>75</v>
      </c>
      <c r="C4" s="74"/>
    </row>
    <row r="5" spans="1:8" ht="16" thickBot="1" x14ac:dyDescent="0.4">
      <c r="A5" s="29" t="s">
        <v>6</v>
      </c>
      <c r="B5" s="75" t="s">
        <v>76</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134</v>
      </c>
      <c r="C9" s="33">
        <v>0</v>
      </c>
      <c r="D9" s="34">
        <v>1</v>
      </c>
      <c r="E9" s="35">
        <v>41</v>
      </c>
      <c r="F9" s="35"/>
      <c r="G9" s="35">
        <v>2</v>
      </c>
      <c r="H9" s="8">
        <f t="shared" ref="H9:H10" si="0">((C9*D9)*E9)*G9</f>
        <v>0</v>
      </c>
    </row>
    <row r="10" spans="1:8" ht="16" thickBot="1" x14ac:dyDescent="0.4">
      <c r="A10" s="47" t="s">
        <v>7</v>
      </c>
      <c r="B10" s="45" t="s">
        <v>133</v>
      </c>
      <c r="C10" s="33">
        <v>0</v>
      </c>
      <c r="D10" s="38">
        <v>2</v>
      </c>
      <c r="E10" s="36">
        <v>41</v>
      </c>
      <c r="F10" s="36"/>
      <c r="G10" s="36">
        <v>4</v>
      </c>
      <c r="H10" s="8">
        <f t="shared" si="0"/>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EFCDA-1114-5F4F-B18B-1D78DCFA4294}">
  <dimension ref="A1:H11"/>
  <sheetViews>
    <sheetView workbookViewId="0">
      <selection activeCell="C11" sqref="C11"/>
    </sheetView>
  </sheetViews>
  <sheetFormatPr defaultColWidth="10.58203125" defaultRowHeight="15.5" x14ac:dyDescent="0.35"/>
  <cols>
    <col min="1" max="1" width="34.58203125" customWidth="1"/>
    <col min="2" max="2" width="34.33203125" customWidth="1"/>
    <col min="3" max="3" width="18" customWidth="1"/>
    <col min="4" max="4" width="15.58203125" bestFit="1" customWidth="1"/>
    <col min="5" max="5" width="18.5" customWidth="1"/>
    <col min="6" max="6" width="19.83203125" bestFit="1" customWidth="1"/>
    <col min="7" max="7" width="19.83203125" customWidth="1"/>
    <col min="8" max="8" width="9.83203125" customWidth="1"/>
    <col min="10" max="10" width="91.58203125" bestFit="1" customWidth="1"/>
  </cols>
  <sheetData>
    <row r="1" spans="1:8" ht="21" x14ac:dyDescent="0.5">
      <c r="A1" s="1" t="s">
        <v>96</v>
      </c>
      <c r="B1" s="1"/>
      <c r="C1" s="1"/>
    </row>
    <row r="2" spans="1:8" ht="21.5" thickBot="1" x14ac:dyDescent="0.55000000000000004">
      <c r="A2" s="1"/>
      <c r="B2" s="1"/>
      <c r="C2" s="1"/>
    </row>
    <row r="3" spans="1:8" x14ac:dyDescent="0.35">
      <c r="A3" s="27" t="s">
        <v>4</v>
      </c>
      <c r="B3" s="71" t="s">
        <v>97</v>
      </c>
      <c r="C3" s="72"/>
    </row>
    <row r="4" spans="1:8" x14ac:dyDescent="0.35">
      <c r="A4" s="28" t="s">
        <v>5</v>
      </c>
      <c r="B4" s="73" t="s">
        <v>98</v>
      </c>
      <c r="C4" s="74"/>
    </row>
    <row r="5" spans="1:8" ht="16" thickBot="1" x14ac:dyDescent="0.4">
      <c r="A5" s="29" t="s">
        <v>6</v>
      </c>
      <c r="B5" s="75" t="s">
        <v>76</v>
      </c>
      <c r="C5" s="76"/>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133</v>
      </c>
      <c r="C9" s="33">
        <v>0</v>
      </c>
      <c r="D9" s="34">
        <v>1</v>
      </c>
      <c r="E9" s="35">
        <v>41</v>
      </c>
      <c r="F9" s="35"/>
      <c r="G9" s="35">
        <v>3</v>
      </c>
      <c r="H9" s="48">
        <f>((C9*D9)*E9)*G9</f>
        <v>0</v>
      </c>
    </row>
    <row r="10" spans="1:8" ht="16" thickBot="1" x14ac:dyDescent="0.4">
      <c r="A10" s="47" t="s">
        <v>129</v>
      </c>
      <c r="B10" s="45" t="s">
        <v>154</v>
      </c>
      <c r="C10" s="33">
        <v>0</v>
      </c>
      <c r="D10" s="38"/>
      <c r="E10" s="36"/>
      <c r="F10" s="36">
        <v>3</v>
      </c>
      <c r="G10" s="36">
        <v>1</v>
      </c>
      <c r="H10" s="48">
        <f>(C10*F10)*G10</f>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5E6F69-61AC-5D42-AB43-30705D8B0E49}">
  <dimension ref="A1:H12"/>
  <sheetViews>
    <sheetView zoomScaleNormal="100" workbookViewId="0">
      <selection activeCell="C12" sqref="C12"/>
    </sheetView>
  </sheetViews>
  <sheetFormatPr defaultColWidth="10.58203125" defaultRowHeight="15.5" x14ac:dyDescent="0.35"/>
  <cols>
    <col min="1" max="1" width="34.58203125" customWidth="1"/>
    <col min="2" max="2" width="34.33203125" customWidth="1"/>
    <col min="3" max="3" width="18" customWidth="1"/>
    <col min="4" max="4" width="17.08203125" bestFit="1" customWidth="1"/>
    <col min="5" max="5" width="18.5" customWidth="1"/>
    <col min="6" max="6" width="19.83203125" bestFit="1" customWidth="1"/>
    <col min="7" max="7" width="9.83203125" customWidth="1"/>
    <col min="9" max="9" width="91.58203125" bestFit="1" customWidth="1"/>
  </cols>
  <sheetData>
    <row r="1" spans="1:8" ht="21" x14ac:dyDescent="0.5">
      <c r="A1" s="1" t="s">
        <v>44</v>
      </c>
      <c r="B1" s="1"/>
      <c r="C1" s="1"/>
    </row>
    <row r="2" spans="1:8" ht="21.5" thickBot="1" x14ac:dyDescent="0.55000000000000004">
      <c r="A2" s="1"/>
      <c r="B2" s="1"/>
      <c r="C2" s="1"/>
    </row>
    <row r="3" spans="1:8" x14ac:dyDescent="0.35">
      <c r="A3" s="27" t="s">
        <v>4</v>
      </c>
      <c r="B3" s="71" t="s">
        <v>101</v>
      </c>
      <c r="C3" s="72"/>
    </row>
    <row r="4" spans="1:8" x14ac:dyDescent="0.35">
      <c r="A4" s="28" t="s">
        <v>5</v>
      </c>
      <c r="B4" s="73" t="s">
        <v>102</v>
      </c>
      <c r="C4" s="74"/>
    </row>
    <row r="5" spans="1:8" ht="16" thickBot="1" x14ac:dyDescent="0.4">
      <c r="A5" s="29" t="s">
        <v>6</v>
      </c>
      <c r="B5" s="75" t="s">
        <v>53</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152</v>
      </c>
      <c r="C9" s="33">
        <v>0</v>
      </c>
      <c r="D9" s="34">
        <v>1</v>
      </c>
      <c r="E9" s="35">
        <v>41</v>
      </c>
      <c r="F9" s="35"/>
      <c r="G9" s="35">
        <v>1</v>
      </c>
      <c r="H9" s="8">
        <f t="shared" ref="H9:H10" si="0">((C9*D9)*E9)*G9</f>
        <v>0</v>
      </c>
    </row>
    <row r="10" spans="1:8" x14ac:dyDescent="0.35">
      <c r="A10" s="47" t="s">
        <v>7</v>
      </c>
      <c r="B10" s="45" t="s">
        <v>127</v>
      </c>
      <c r="C10" s="33">
        <v>0</v>
      </c>
      <c r="D10" s="38">
        <v>1</v>
      </c>
      <c r="E10" s="36">
        <v>41</v>
      </c>
      <c r="F10" s="36"/>
      <c r="G10" s="36">
        <v>1</v>
      </c>
      <c r="H10" s="8">
        <f t="shared" si="0"/>
        <v>0</v>
      </c>
    </row>
    <row r="11" spans="1:8" ht="16" thickBot="1" x14ac:dyDescent="0.4">
      <c r="A11" s="47" t="s">
        <v>137</v>
      </c>
      <c r="B11" s="45" t="s">
        <v>127</v>
      </c>
      <c r="C11" s="33">
        <v>0</v>
      </c>
      <c r="D11" s="38"/>
      <c r="E11" s="36"/>
      <c r="F11" s="36">
        <v>4</v>
      </c>
      <c r="G11" s="36">
        <v>1</v>
      </c>
      <c r="H11" s="8">
        <f>(C11*F11)*G11</f>
        <v>0</v>
      </c>
    </row>
    <row r="12" spans="1:8" ht="16" thickBot="1" x14ac:dyDescent="0.4">
      <c r="A12" s="31" t="s">
        <v>3</v>
      </c>
      <c r="B12" s="32"/>
      <c r="C12" s="32"/>
      <c r="D12" s="32"/>
      <c r="E12" s="32"/>
      <c r="F12" s="32"/>
      <c r="G12" s="32"/>
      <c r="H12" s="37">
        <f>SUM(H9:H11)</f>
        <v>0</v>
      </c>
    </row>
  </sheetData>
  <mergeCells count="3">
    <mergeCell ref="B3:C3"/>
    <mergeCell ref="B4:C4"/>
    <mergeCell ref="B5:C5"/>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74812A-ED34-D84E-95A2-A262DFA6CD27}">
  <dimension ref="A1:H13"/>
  <sheetViews>
    <sheetView zoomScaleNormal="100" workbookViewId="0">
      <selection activeCell="C13" sqref="C13"/>
    </sheetView>
  </sheetViews>
  <sheetFormatPr defaultColWidth="10.58203125" defaultRowHeight="15.5" x14ac:dyDescent="0.35"/>
  <cols>
    <col min="1" max="2" width="34.58203125" customWidth="1"/>
    <col min="3" max="3" width="18" customWidth="1"/>
    <col min="4" max="4" width="17.08203125" bestFit="1" customWidth="1"/>
    <col min="5" max="5" width="18.5" customWidth="1"/>
    <col min="6" max="6" width="19.83203125" bestFit="1" customWidth="1"/>
    <col min="7" max="7" width="9.83203125" customWidth="1"/>
    <col min="9" max="9" width="91.58203125" bestFit="1" customWidth="1"/>
  </cols>
  <sheetData>
    <row r="1" spans="1:8" ht="21" x14ac:dyDescent="0.5">
      <c r="A1" s="1" t="s">
        <v>45</v>
      </c>
      <c r="B1" s="1"/>
      <c r="C1" s="1"/>
    </row>
    <row r="2" spans="1:8" ht="21.5" thickBot="1" x14ac:dyDescent="0.55000000000000004">
      <c r="A2" s="1"/>
      <c r="B2" s="1"/>
      <c r="C2" s="1"/>
    </row>
    <row r="3" spans="1:8" x14ac:dyDescent="0.35">
      <c r="A3" s="27" t="s">
        <v>4</v>
      </c>
      <c r="B3" s="71" t="s">
        <v>100</v>
      </c>
      <c r="C3" s="72"/>
    </row>
    <row r="4" spans="1:8" x14ac:dyDescent="0.35">
      <c r="A4" s="28" t="s">
        <v>5</v>
      </c>
      <c r="B4" s="73" t="s">
        <v>103</v>
      </c>
      <c r="C4" s="74"/>
    </row>
    <row r="5" spans="1:8" ht="16" thickBot="1" x14ac:dyDescent="0.4">
      <c r="A5" s="29" t="s">
        <v>6</v>
      </c>
      <c r="B5" s="75" t="s">
        <v>53</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152</v>
      </c>
      <c r="C9" s="33">
        <v>0</v>
      </c>
      <c r="D9" s="34">
        <v>1</v>
      </c>
      <c r="E9" s="35">
        <v>41</v>
      </c>
      <c r="F9" s="35"/>
      <c r="G9" s="35">
        <v>1</v>
      </c>
      <c r="H9" s="48">
        <f>((C9*D9)*E9)*G9</f>
        <v>0</v>
      </c>
    </row>
    <row r="10" spans="1:8" x14ac:dyDescent="0.35">
      <c r="A10" s="47" t="s">
        <v>129</v>
      </c>
      <c r="B10" s="45" t="s">
        <v>125</v>
      </c>
      <c r="C10" s="33">
        <v>0</v>
      </c>
      <c r="D10" s="38"/>
      <c r="E10" s="36"/>
      <c r="F10" s="36">
        <v>3</v>
      </c>
      <c r="G10" s="36">
        <v>1</v>
      </c>
      <c r="H10" s="48">
        <f>(C10*F10)*G10</f>
        <v>0</v>
      </c>
    </row>
    <row r="11" spans="1:8" x14ac:dyDescent="0.35">
      <c r="A11" s="47" t="s">
        <v>7</v>
      </c>
      <c r="B11" s="45" t="s">
        <v>161</v>
      </c>
      <c r="C11" s="33">
        <v>0</v>
      </c>
      <c r="D11" s="38">
        <v>1</v>
      </c>
      <c r="E11" s="36">
        <v>41</v>
      </c>
      <c r="F11" s="36"/>
      <c r="G11" s="36">
        <v>1</v>
      </c>
      <c r="H11" s="8">
        <f>((C11*D11)*E11)*G11</f>
        <v>0</v>
      </c>
    </row>
    <row r="12" spans="1:8" ht="16" thickBot="1" x14ac:dyDescent="0.4">
      <c r="A12" s="47" t="s">
        <v>7</v>
      </c>
      <c r="B12" s="45" t="s">
        <v>127</v>
      </c>
      <c r="C12" s="33">
        <v>0</v>
      </c>
      <c r="D12" s="38">
        <v>1</v>
      </c>
      <c r="E12" s="36">
        <v>41</v>
      </c>
      <c r="F12" s="36"/>
      <c r="G12" s="36">
        <v>2</v>
      </c>
      <c r="H12" s="8">
        <f t="shared" ref="H12" si="0">((C12*D12)*E12)*G12</f>
        <v>0</v>
      </c>
    </row>
    <row r="13" spans="1:8" ht="16" thickBot="1" x14ac:dyDescent="0.4">
      <c r="A13" s="31" t="s">
        <v>3</v>
      </c>
      <c r="B13" s="32"/>
      <c r="C13" s="32"/>
      <c r="D13" s="32"/>
      <c r="E13" s="32"/>
      <c r="F13" s="32"/>
      <c r="G13" s="32"/>
      <c r="H13" s="37">
        <f>SUM(H9:H12)</f>
        <v>0</v>
      </c>
    </row>
  </sheetData>
  <mergeCells count="3">
    <mergeCell ref="B3:C3"/>
    <mergeCell ref="B4:C4"/>
    <mergeCell ref="B5:C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29D9B-5078-274B-A445-9E02C3C6869E}">
  <dimension ref="A1:H10"/>
  <sheetViews>
    <sheetView topLeftCell="B1" zoomScaleNormal="100" workbookViewId="0">
      <selection activeCell="C10" sqref="C10"/>
    </sheetView>
  </sheetViews>
  <sheetFormatPr defaultColWidth="10.58203125" defaultRowHeight="15.5" x14ac:dyDescent="0.35"/>
  <cols>
    <col min="1" max="2" width="34.58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46</v>
      </c>
      <c r="B1" s="1"/>
      <c r="C1" s="1"/>
    </row>
    <row r="2" spans="1:8" ht="21.5" thickBot="1" x14ac:dyDescent="0.55000000000000004">
      <c r="A2" s="1"/>
      <c r="B2" s="1"/>
      <c r="C2" s="1"/>
    </row>
    <row r="3" spans="1:8" x14ac:dyDescent="0.35">
      <c r="A3" s="27" t="s">
        <v>4</v>
      </c>
      <c r="B3" s="71" t="s">
        <v>104</v>
      </c>
      <c r="C3" s="72"/>
    </row>
    <row r="4" spans="1:8" x14ac:dyDescent="0.35">
      <c r="A4" s="28" t="s">
        <v>5</v>
      </c>
      <c r="B4" s="73" t="s">
        <v>105</v>
      </c>
      <c r="C4" s="74"/>
    </row>
    <row r="5" spans="1:8" ht="16" thickBot="1" x14ac:dyDescent="0.4">
      <c r="A5" s="29" t="s">
        <v>6</v>
      </c>
      <c r="B5" s="75" t="s">
        <v>106</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139</v>
      </c>
      <c r="C9" s="33">
        <v>0</v>
      </c>
      <c r="D9" s="34">
        <v>1</v>
      </c>
      <c r="E9" s="35">
        <v>41</v>
      </c>
      <c r="F9" s="35"/>
      <c r="G9" s="35">
        <v>1</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AA4A2-9BC9-7F4D-8479-098CBA124A3C}">
  <dimension ref="A1:H11"/>
  <sheetViews>
    <sheetView zoomScaleNormal="100" workbookViewId="0">
      <selection activeCell="C11" sqref="C11"/>
    </sheetView>
  </sheetViews>
  <sheetFormatPr defaultColWidth="10.58203125" defaultRowHeight="15.5" x14ac:dyDescent="0.35"/>
  <cols>
    <col min="1" max="1" width="34.58203125" customWidth="1"/>
    <col min="2" max="2" width="34.3320312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162</v>
      </c>
      <c r="B1" s="1"/>
      <c r="C1" s="1"/>
    </row>
    <row r="2" spans="1:8" ht="21.5" thickBot="1" x14ac:dyDescent="0.55000000000000004">
      <c r="A2" s="1"/>
      <c r="B2" s="1"/>
      <c r="C2" s="1"/>
    </row>
    <row r="3" spans="1:8" x14ac:dyDescent="0.35">
      <c r="A3" s="27" t="s">
        <v>4</v>
      </c>
      <c r="B3" s="71" t="s">
        <v>107</v>
      </c>
      <c r="C3" s="72"/>
    </row>
    <row r="4" spans="1:8" x14ac:dyDescent="0.35">
      <c r="A4" s="28" t="s">
        <v>5</v>
      </c>
      <c r="B4" s="73" t="s">
        <v>108</v>
      </c>
      <c r="C4" s="74"/>
    </row>
    <row r="5" spans="1:8" ht="16" thickBot="1" x14ac:dyDescent="0.4">
      <c r="A5" s="29" t="s">
        <v>6</v>
      </c>
      <c r="B5" s="75" t="s">
        <v>109</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7</v>
      </c>
      <c r="B9" s="44" t="s">
        <v>133</v>
      </c>
      <c r="C9" s="33">
        <v>0</v>
      </c>
      <c r="D9" s="34">
        <v>1</v>
      </c>
      <c r="E9" s="35">
        <v>41</v>
      </c>
      <c r="F9" s="35"/>
      <c r="G9" s="35">
        <v>1</v>
      </c>
      <c r="H9" s="48">
        <f>((C9*D9)*E9*G9)</f>
        <v>0</v>
      </c>
    </row>
    <row r="10" spans="1:8" ht="16" thickBot="1" x14ac:dyDescent="0.4">
      <c r="A10" s="47" t="s">
        <v>131</v>
      </c>
      <c r="B10" s="45" t="s">
        <v>134</v>
      </c>
      <c r="C10" s="33">
        <v>0</v>
      </c>
      <c r="D10" s="38"/>
      <c r="E10" s="36"/>
      <c r="F10" s="36">
        <v>3</v>
      </c>
      <c r="G10" s="36">
        <v>1</v>
      </c>
      <c r="H10" s="48">
        <f>(C10*F10)*G10</f>
        <v>0</v>
      </c>
    </row>
    <row r="11" spans="1:8" ht="16" thickBot="1" x14ac:dyDescent="0.4">
      <c r="A11" s="31" t="s">
        <v>3</v>
      </c>
      <c r="B11" s="32"/>
      <c r="C11" s="32"/>
      <c r="D11" s="32"/>
      <c r="E11" s="32"/>
      <c r="F11" s="32"/>
      <c r="G11" s="32"/>
      <c r="H11" s="37">
        <f>SUM(H9:H10)</f>
        <v>0</v>
      </c>
    </row>
  </sheetData>
  <mergeCells count="3">
    <mergeCell ref="B3:C3"/>
    <mergeCell ref="B4:C4"/>
    <mergeCell ref="B5:C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30868-C039-6044-9AEE-994E8D535A40}">
  <dimension ref="A1:H10"/>
  <sheetViews>
    <sheetView zoomScaleNormal="100" workbookViewId="0">
      <selection activeCell="C10" sqref="C10"/>
    </sheetView>
  </sheetViews>
  <sheetFormatPr defaultColWidth="10.58203125" defaultRowHeight="15.5" x14ac:dyDescent="0.35"/>
  <cols>
    <col min="1" max="1" width="27.58203125" customWidth="1"/>
    <col min="2" max="2" width="34.58203125" customWidth="1"/>
    <col min="3" max="3" width="18" customWidth="1"/>
    <col min="4" max="4" width="18" bestFit="1" customWidth="1"/>
    <col min="5" max="5" width="19.75" bestFit="1" customWidth="1"/>
    <col min="6" max="6" width="19.83203125" bestFit="1" customWidth="1"/>
    <col min="7" max="7" width="19.83203125" customWidth="1"/>
    <col min="8" max="8" width="9.83203125" customWidth="1"/>
    <col min="10" max="10" width="91.58203125" bestFit="1" customWidth="1"/>
  </cols>
  <sheetData>
    <row r="1" spans="1:8" ht="21" x14ac:dyDescent="0.5">
      <c r="A1" s="1" t="s">
        <v>163</v>
      </c>
      <c r="B1" s="1"/>
      <c r="C1" s="1"/>
    </row>
    <row r="2" spans="1:8" ht="21.5" thickBot="1" x14ac:dyDescent="0.55000000000000004">
      <c r="A2" s="1"/>
      <c r="B2" s="1"/>
      <c r="C2" s="1"/>
    </row>
    <row r="3" spans="1:8" x14ac:dyDescent="0.35">
      <c r="A3" s="27" t="s">
        <v>4</v>
      </c>
      <c r="B3" s="71" t="s">
        <v>182</v>
      </c>
      <c r="C3" s="72"/>
    </row>
    <row r="4" spans="1:8" x14ac:dyDescent="0.35">
      <c r="A4" s="28" t="s">
        <v>5</v>
      </c>
      <c r="B4" s="73" t="s">
        <v>110</v>
      </c>
      <c r="C4" s="74"/>
    </row>
    <row r="5" spans="1:8" ht="16" thickBot="1" x14ac:dyDescent="0.4">
      <c r="A5" s="29" t="s">
        <v>6</v>
      </c>
      <c r="B5" s="75" t="s">
        <v>61</v>
      </c>
      <c r="C5" s="76"/>
    </row>
    <row r="6" spans="1:8" ht="18" customHeight="1" x14ac:dyDescent="0.35">
      <c r="A6" s="3"/>
      <c r="B6" s="3"/>
      <c r="C6" s="3"/>
      <c r="D6" s="3"/>
      <c r="E6" s="3"/>
      <c r="F6" s="3"/>
      <c r="G6" s="3"/>
      <c r="H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133</v>
      </c>
      <c r="C9" s="33">
        <v>0</v>
      </c>
      <c r="D9" s="34">
        <v>1</v>
      </c>
      <c r="E9" s="35">
        <v>41</v>
      </c>
      <c r="F9" s="35"/>
      <c r="G9" s="35">
        <v>1</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F99819-61BD-E14A-B532-3B97E348976E}">
  <dimension ref="A1:H25"/>
  <sheetViews>
    <sheetView topLeftCell="A11" workbookViewId="0">
      <selection activeCell="C25" sqref="C25"/>
    </sheetView>
  </sheetViews>
  <sheetFormatPr defaultColWidth="10.58203125" defaultRowHeight="15.5" x14ac:dyDescent="0.35"/>
  <cols>
    <col min="1" max="1" width="34.58203125" customWidth="1"/>
    <col min="2" max="2" width="34.5" customWidth="1"/>
    <col min="3" max="3" width="18" customWidth="1"/>
    <col min="4" max="4" width="18" bestFit="1" customWidth="1"/>
    <col min="5" max="5" width="19.75" bestFit="1" customWidth="1"/>
    <col min="6" max="6" width="19.83203125" bestFit="1" customWidth="1"/>
    <col min="7" max="7" width="9.83203125" customWidth="1"/>
    <col min="9" max="9" width="91.58203125" bestFit="1" customWidth="1"/>
  </cols>
  <sheetData>
    <row r="1" spans="1:8" ht="21" x14ac:dyDescent="0.5">
      <c r="A1" s="1" t="s">
        <v>175</v>
      </c>
      <c r="B1" s="1"/>
      <c r="C1" s="1"/>
    </row>
    <row r="2" spans="1:8" ht="21.5" thickBot="1" x14ac:dyDescent="0.55000000000000004">
      <c r="A2" s="1"/>
      <c r="B2" s="1"/>
      <c r="C2" s="1"/>
    </row>
    <row r="3" spans="1:8" x14ac:dyDescent="0.35">
      <c r="A3" s="27" t="s">
        <v>64</v>
      </c>
      <c r="B3" s="71" t="s">
        <v>99</v>
      </c>
      <c r="C3" s="72"/>
    </row>
    <row r="4" spans="1:8" x14ac:dyDescent="0.35">
      <c r="A4" s="28" t="s">
        <v>5</v>
      </c>
      <c r="B4" s="73" t="s">
        <v>75</v>
      </c>
      <c r="C4" s="74"/>
    </row>
    <row r="5" spans="1:8" ht="16" thickBot="1" x14ac:dyDescent="0.4">
      <c r="A5" s="29" t="s">
        <v>6</v>
      </c>
      <c r="B5" s="75" t="s">
        <v>76</v>
      </c>
      <c r="C5" s="76"/>
    </row>
    <row r="6" spans="1:8" ht="18" customHeight="1" thickBot="1" x14ac:dyDescent="0.4">
      <c r="A6" s="3"/>
      <c r="B6" s="3"/>
      <c r="C6" s="3"/>
      <c r="D6" s="3"/>
      <c r="E6" s="3"/>
      <c r="F6" s="3"/>
      <c r="G6" s="3"/>
    </row>
    <row r="7" spans="1:8" ht="18" customHeight="1" x14ac:dyDescent="0.35">
      <c r="A7" s="27" t="s">
        <v>112</v>
      </c>
      <c r="B7" s="41" t="s">
        <v>111</v>
      </c>
      <c r="C7" s="53"/>
      <c r="D7" s="3"/>
      <c r="E7" s="3"/>
      <c r="F7" s="3"/>
      <c r="G7" s="3"/>
    </row>
    <row r="8" spans="1:8" ht="18" customHeight="1" x14ac:dyDescent="0.35">
      <c r="A8" s="28" t="s">
        <v>5</v>
      </c>
      <c r="B8" s="42" t="s">
        <v>114</v>
      </c>
      <c r="C8" s="54"/>
      <c r="D8" s="3"/>
      <c r="E8" s="3"/>
      <c r="F8" s="3"/>
      <c r="G8" s="3"/>
    </row>
    <row r="9" spans="1:8" ht="18" customHeight="1" thickBot="1" x14ac:dyDescent="0.4">
      <c r="A9" s="29" t="s">
        <v>6</v>
      </c>
      <c r="B9" s="43" t="s">
        <v>76</v>
      </c>
      <c r="C9" s="55"/>
      <c r="D9" s="3"/>
      <c r="E9" s="3"/>
      <c r="F9" s="3"/>
      <c r="G9" s="3"/>
    </row>
    <row r="10" spans="1:8" ht="18" customHeight="1" thickBot="1" x14ac:dyDescent="0.4">
      <c r="A10" s="3"/>
      <c r="B10" s="3"/>
      <c r="C10" s="3"/>
      <c r="D10" s="3"/>
      <c r="E10" s="3"/>
      <c r="F10" s="3"/>
      <c r="G10" s="3"/>
    </row>
    <row r="11" spans="1:8" ht="18" customHeight="1" x14ac:dyDescent="0.35">
      <c r="A11" s="27" t="s">
        <v>174</v>
      </c>
      <c r="B11" s="41" t="s">
        <v>113</v>
      </c>
      <c r="C11" s="53"/>
      <c r="D11" s="3"/>
      <c r="E11" s="3"/>
      <c r="F11" s="3"/>
      <c r="G11" s="3"/>
    </row>
    <row r="12" spans="1:8" ht="18" customHeight="1" x14ac:dyDescent="0.35">
      <c r="A12" s="28" t="s">
        <v>5</v>
      </c>
      <c r="B12" s="42" t="s">
        <v>115</v>
      </c>
      <c r="C12" s="54"/>
      <c r="D12" s="3"/>
      <c r="E12" s="3"/>
      <c r="F12" s="3"/>
      <c r="G12" s="3"/>
    </row>
    <row r="13" spans="1:8" ht="18" customHeight="1" thickBot="1" x14ac:dyDescent="0.4">
      <c r="A13" s="29" t="s">
        <v>6</v>
      </c>
      <c r="B13" s="43" t="s">
        <v>76</v>
      </c>
      <c r="C13" s="55"/>
      <c r="D13" s="3"/>
      <c r="E13" s="3"/>
      <c r="F13" s="3"/>
      <c r="G13" s="3"/>
    </row>
    <row r="14" spans="1:8" ht="18" customHeight="1" x14ac:dyDescent="0.35">
      <c r="A14" s="3"/>
      <c r="B14" s="3"/>
      <c r="C14" s="3"/>
      <c r="D14" s="3"/>
      <c r="E14" s="3"/>
      <c r="F14" s="3"/>
      <c r="G14" s="3"/>
    </row>
    <row r="15" spans="1:8" x14ac:dyDescent="0.35">
      <c r="A15" s="4"/>
      <c r="B15" s="4"/>
      <c r="C15" s="4"/>
      <c r="D15" s="2"/>
      <c r="E15" s="2"/>
    </row>
    <row r="16" spans="1:8" x14ac:dyDescent="0.35">
      <c r="A16" s="30" t="s">
        <v>122</v>
      </c>
      <c r="B16" s="30" t="s">
        <v>124</v>
      </c>
      <c r="C16" s="30" t="s">
        <v>8</v>
      </c>
      <c r="D16" s="52" t="s">
        <v>9</v>
      </c>
      <c r="E16" s="52" t="s">
        <v>10</v>
      </c>
      <c r="F16" s="52" t="s">
        <v>11</v>
      </c>
      <c r="G16" s="52" t="s">
        <v>12</v>
      </c>
      <c r="H16" s="52" t="s">
        <v>1</v>
      </c>
    </row>
    <row r="17" spans="1:8" x14ac:dyDescent="0.35">
      <c r="A17" s="46" t="s">
        <v>131</v>
      </c>
      <c r="B17" s="44" t="s">
        <v>134</v>
      </c>
      <c r="C17" s="33">
        <v>0</v>
      </c>
      <c r="D17" s="34">
        <v>1</v>
      </c>
      <c r="E17" s="35">
        <v>41</v>
      </c>
      <c r="F17" s="35"/>
      <c r="G17" s="35">
        <v>2</v>
      </c>
      <c r="H17" s="8">
        <f t="shared" ref="H17:H19" si="0">((C17*D17)*E17)*G17</f>
        <v>0</v>
      </c>
    </row>
    <row r="18" spans="1:8" x14ac:dyDescent="0.35">
      <c r="A18" s="47" t="s">
        <v>7</v>
      </c>
      <c r="B18" s="45" t="s">
        <v>139</v>
      </c>
      <c r="C18" s="33">
        <v>0</v>
      </c>
      <c r="D18" s="38">
        <v>1</v>
      </c>
      <c r="E18" s="36">
        <v>41</v>
      </c>
      <c r="F18" s="36"/>
      <c r="G18" s="36">
        <v>3</v>
      </c>
      <c r="H18" s="8">
        <f t="shared" si="0"/>
        <v>0</v>
      </c>
    </row>
    <row r="19" spans="1:8" x14ac:dyDescent="0.35">
      <c r="A19" s="47" t="s">
        <v>7</v>
      </c>
      <c r="B19" s="45" t="s">
        <v>133</v>
      </c>
      <c r="C19" s="33">
        <v>0</v>
      </c>
      <c r="D19" s="38">
        <v>1</v>
      </c>
      <c r="E19" s="36">
        <v>41</v>
      </c>
      <c r="F19" s="36"/>
      <c r="G19" s="36">
        <v>1</v>
      </c>
      <c r="H19" s="8">
        <f t="shared" si="0"/>
        <v>0</v>
      </c>
    </row>
    <row r="20" spans="1:8" x14ac:dyDescent="0.35">
      <c r="A20" s="47" t="s">
        <v>129</v>
      </c>
      <c r="B20" s="45" t="s">
        <v>154</v>
      </c>
      <c r="C20" s="33">
        <v>0</v>
      </c>
      <c r="D20" s="38"/>
      <c r="E20" s="36"/>
      <c r="F20" s="36">
        <v>4</v>
      </c>
      <c r="G20" s="36">
        <v>1</v>
      </c>
      <c r="H20" s="8">
        <f>(C20*F20)*G20</f>
        <v>0</v>
      </c>
    </row>
    <row r="21" spans="1:8" x14ac:dyDescent="0.35">
      <c r="A21" s="47" t="s">
        <v>150</v>
      </c>
      <c r="B21" s="44" t="s">
        <v>139</v>
      </c>
      <c r="C21" s="33">
        <v>0</v>
      </c>
      <c r="D21" s="34">
        <v>1</v>
      </c>
      <c r="E21" s="35">
        <v>41</v>
      </c>
      <c r="F21" s="35"/>
      <c r="G21" s="35">
        <v>1</v>
      </c>
      <c r="H21" s="48">
        <f>((C21*D21)*E21)*G21</f>
        <v>0</v>
      </c>
    </row>
    <row r="22" spans="1:8" x14ac:dyDescent="0.35">
      <c r="A22" s="47" t="s">
        <v>153</v>
      </c>
      <c r="B22" s="45" t="s">
        <v>134</v>
      </c>
      <c r="C22" s="33">
        <v>0</v>
      </c>
      <c r="D22" s="38"/>
      <c r="E22" s="36"/>
      <c r="F22" s="36">
        <v>4</v>
      </c>
      <c r="G22" s="36">
        <v>1</v>
      </c>
      <c r="H22" s="48">
        <f>(C22*F22)*G22</f>
        <v>0</v>
      </c>
    </row>
    <row r="23" spans="1:8" x14ac:dyDescent="0.35">
      <c r="A23" s="47" t="s">
        <v>166</v>
      </c>
      <c r="B23" s="45" t="s">
        <v>139</v>
      </c>
      <c r="C23" s="33">
        <v>0</v>
      </c>
      <c r="D23" s="38">
        <v>1</v>
      </c>
      <c r="E23" s="36">
        <v>41</v>
      </c>
      <c r="F23" s="36"/>
      <c r="G23" s="36">
        <v>2</v>
      </c>
      <c r="H23" s="48">
        <f>((C23*D23)*E23)*G23</f>
        <v>0</v>
      </c>
    </row>
    <row r="24" spans="1:8" ht="16" thickBot="1" x14ac:dyDescent="0.4">
      <c r="A24" s="47" t="s">
        <v>176</v>
      </c>
      <c r="B24" s="45" t="s">
        <v>134</v>
      </c>
      <c r="C24" s="33">
        <v>0</v>
      </c>
      <c r="D24" s="38"/>
      <c r="E24" s="36"/>
      <c r="F24" s="36">
        <v>4</v>
      </c>
      <c r="G24" s="36">
        <v>1</v>
      </c>
      <c r="H24" s="48">
        <f t="shared" ref="H24" si="1">(C24*F24)*G24</f>
        <v>0</v>
      </c>
    </row>
    <row r="25" spans="1:8" ht="16" thickBot="1" x14ac:dyDescent="0.4">
      <c r="A25" s="31" t="s">
        <v>3</v>
      </c>
      <c r="B25" s="32"/>
      <c r="C25" s="32"/>
      <c r="D25" s="32"/>
      <c r="E25" s="32"/>
      <c r="F25" s="32"/>
      <c r="G25" s="32"/>
      <c r="H25" s="37">
        <f>SUM(H17:H24)</f>
        <v>0</v>
      </c>
    </row>
  </sheetData>
  <mergeCells count="3">
    <mergeCell ref="B3:C3"/>
    <mergeCell ref="B4:C4"/>
    <mergeCell ref="B5:C5"/>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D71DD-7F14-B346-BEDB-F38799BE67CE}">
  <dimension ref="A1:H10"/>
  <sheetViews>
    <sheetView zoomScaleNormal="100" workbookViewId="0">
      <selection activeCell="C10" sqref="C10"/>
    </sheetView>
  </sheetViews>
  <sheetFormatPr defaultColWidth="10.58203125" defaultRowHeight="15.5" x14ac:dyDescent="0.35"/>
  <cols>
    <col min="1" max="1" width="34.58203125" customWidth="1"/>
    <col min="2" max="2" width="34.08203125" customWidth="1"/>
    <col min="3" max="3" width="18" customWidth="1"/>
    <col min="4" max="4" width="18.33203125" bestFit="1" customWidth="1"/>
    <col min="5" max="5" width="20" bestFit="1" customWidth="1"/>
    <col min="6" max="6" width="19.83203125" bestFit="1" customWidth="1"/>
    <col min="7" max="7" width="9.83203125" customWidth="1"/>
    <col min="9" max="9" width="91.58203125" bestFit="1" customWidth="1"/>
  </cols>
  <sheetData>
    <row r="1" spans="1:8" ht="21" x14ac:dyDescent="0.5">
      <c r="A1" s="1" t="s">
        <v>116</v>
      </c>
      <c r="B1" s="1"/>
      <c r="C1" s="1"/>
    </row>
    <row r="2" spans="1:8" ht="21.5" thickBot="1" x14ac:dyDescent="0.55000000000000004">
      <c r="A2" s="1"/>
      <c r="B2" s="1"/>
      <c r="C2" s="1"/>
    </row>
    <row r="3" spans="1:8" x14ac:dyDescent="0.35">
      <c r="A3" s="27" t="s">
        <v>4</v>
      </c>
      <c r="B3" s="71" t="s">
        <v>181</v>
      </c>
      <c r="C3" s="72"/>
    </row>
    <row r="4" spans="1:8" x14ac:dyDescent="0.35">
      <c r="A4" s="28" t="s">
        <v>5</v>
      </c>
      <c r="B4" s="73" t="s">
        <v>117</v>
      </c>
      <c r="C4" s="74"/>
    </row>
    <row r="5" spans="1:8" ht="16" thickBot="1" x14ac:dyDescent="0.4">
      <c r="A5" s="29" t="s">
        <v>6</v>
      </c>
      <c r="B5" s="75" t="s">
        <v>53</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129</v>
      </c>
      <c r="B9" s="44" t="s">
        <v>125</v>
      </c>
      <c r="C9" s="33">
        <v>0</v>
      </c>
      <c r="D9" s="34"/>
      <c r="E9" s="35"/>
      <c r="F9" s="35">
        <v>3</v>
      </c>
      <c r="G9" s="35">
        <v>3</v>
      </c>
      <c r="H9" s="48">
        <f>(C9*F9)*G9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F0D68-B57A-5743-A7B4-EAC077DA5916}">
  <dimension ref="A1:H10"/>
  <sheetViews>
    <sheetView zoomScaleNormal="100" workbookViewId="0">
      <selection activeCell="C10" sqref="C10"/>
    </sheetView>
  </sheetViews>
  <sheetFormatPr defaultColWidth="10.58203125" defaultRowHeight="15.5" x14ac:dyDescent="0.35"/>
  <cols>
    <col min="1" max="1" width="34.58203125" customWidth="1"/>
    <col min="2" max="2" width="34.33203125" customWidth="1"/>
    <col min="3" max="3" width="18" customWidth="1"/>
    <col min="4" max="4" width="18.33203125" bestFit="1" customWidth="1"/>
    <col min="5" max="5" width="20" bestFit="1" customWidth="1"/>
    <col min="6" max="6" width="19.83203125" bestFit="1" customWidth="1"/>
    <col min="7" max="7" width="9.83203125" customWidth="1"/>
    <col min="9" max="9" width="91.58203125" bestFit="1" customWidth="1"/>
  </cols>
  <sheetData>
    <row r="1" spans="1:8" ht="21" x14ac:dyDescent="0.5">
      <c r="A1" s="1" t="s">
        <v>48</v>
      </c>
      <c r="B1" s="1"/>
      <c r="C1" s="1"/>
    </row>
    <row r="2" spans="1:8" ht="21.5" thickBot="1" x14ac:dyDescent="0.55000000000000004">
      <c r="A2" s="1"/>
      <c r="B2" s="1"/>
      <c r="C2" s="1"/>
    </row>
    <row r="3" spans="1:8" x14ac:dyDescent="0.35">
      <c r="A3" s="27" t="s">
        <v>4</v>
      </c>
      <c r="B3" s="71" t="s">
        <v>118</v>
      </c>
      <c r="C3" s="72"/>
    </row>
    <row r="4" spans="1:8" x14ac:dyDescent="0.35">
      <c r="A4" s="28" t="s">
        <v>5</v>
      </c>
      <c r="B4" s="73" t="s">
        <v>119</v>
      </c>
      <c r="C4" s="74"/>
    </row>
    <row r="5" spans="1:8" ht="16" thickBot="1" x14ac:dyDescent="0.4">
      <c r="A5" s="29" t="s">
        <v>6</v>
      </c>
      <c r="B5" s="75" t="s">
        <v>120</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ht="16" thickBot="1" x14ac:dyDescent="0.4">
      <c r="A9" s="46" t="s">
        <v>7</v>
      </c>
      <c r="B9" s="44" t="s">
        <v>155</v>
      </c>
      <c r="C9" s="33">
        <v>0</v>
      </c>
      <c r="D9" s="34">
        <v>1</v>
      </c>
      <c r="E9" s="35">
        <v>41</v>
      </c>
      <c r="F9" s="35"/>
      <c r="G9" s="35">
        <v>3</v>
      </c>
      <c r="H9" s="8">
        <f t="shared" ref="H9" si="0">((C9*D9)*E9)*G9</f>
        <v>0</v>
      </c>
    </row>
    <row r="10" spans="1:8" ht="16" thickBot="1" x14ac:dyDescent="0.4">
      <c r="A10" s="31" t="s">
        <v>3</v>
      </c>
      <c r="B10" s="32"/>
      <c r="C10" s="32"/>
      <c r="D10" s="32"/>
      <c r="E10" s="32"/>
      <c r="F10" s="32"/>
      <c r="G10" s="32"/>
      <c r="H10" s="37">
        <f>SUM(H9:H9)</f>
        <v>0</v>
      </c>
    </row>
  </sheetData>
  <mergeCells count="3">
    <mergeCell ref="B3:C3"/>
    <mergeCell ref="B4:C4"/>
    <mergeCell ref="B5:C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38A08-1ABF-E844-BEBE-6CA33FEE2667}">
  <dimension ref="A1:H15"/>
  <sheetViews>
    <sheetView tabSelected="1" zoomScaleNormal="100" workbookViewId="0">
      <selection activeCell="C18" sqref="C18"/>
    </sheetView>
  </sheetViews>
  <sheetFormatPr defaultColWidth="10.58203125" defaultRowHeight="15.5" x14ac:dyDescent="0.35"/>
  <cols>
    <col min="1" max="1" width="34.58203125" customWidth="1"/>
    <col min="2" max="2" width="34.08203125" customWidth="1"/>
    <col min="3" max="3" width="18" customWidth="1"/>
    <col min="4" max="4" width="15.58203125" bestFit="1" customWidth="1"/>
    <col min="5" max="5" width="18.5" customWidth="1"/>
    <col min="6" max="6" width="19.83203125" bestFit="1" customWidth="1"/>
    <col min="7" max="7" width="9.83203125" customWidth="1"/>
    <col min="9" max="9" width="91.58203125" bestFit="1" customWidth="1"/>
  </cols>
  <sheetData>
    <row r="1" spans="1:8" ht="21" x14ac:dyDescent="0.5">
      <c r="A1" s="1" t="s">
        <v>49</v>
      </c>
      <c r="B1" s="1"/>
      <c r="C1" s="1"/>
    </row>
    <row r="2" spans="1:8" ht="21.5" thickBot="1" x14ac:dyDescent="0.55000000000000004">
      <c r="A2" s="1"/>
      <c r="B2" s="1"/>
      <c r="C2" s="1"/>
    </row>
    <row r="3" spans="1:8" x14ac:dyDescent="0.35">
      <c r="A3" s="27" t="s">
        <v>4</v>
      </c>
      <c r="B3" s="71" t="s">
        <v>180</v>
      </c>
      <c r="C3" s="72"/>
    </row>
    <row r="4" spans="1:8" x14ac:dyDescent="0.35">
      <c r="A4" s="28" t="s">
        <v>5</v>
      </c>
      <c r="B4" s="73" t="s">
        <v>121</v>
      </c>
      <c r="C4" s="74"/>
    </row>
    <row r="5" spans="1:8" ht="16" thickBot="1" x14ac:dyDescent="0.4">
      <c r="A5" s="29" t="s">
        <v>6</v>
      </c>
      <c r="B5" s="75" t="s">
        <v>120</v>
      </c>
      <c r="C5" s="76"/>
    </row>
    <row r="6" spans="1:8" ht="18" customHeight="1" x14ac:dyDescent="0.35">
      <c r="A6" s="3"/>
      <c r="B6" s="3"/>
      <c r="C6" s="3"/>
      <c r="D6" s="3"/>
      <c r="E6" s="3"/>
      <c r="F6" s="3"/>
      <c r="G6" s="3"/>
    </row>
    <row r="7" spans="1:8" x14ac:dyDescent="0.35">
      <c r="A7" s="4"/>
      <c r="B7" s="4"/>
      <c r="C7" s="4"/>
      <c r="D7" s="2"/>
      <c r="E7" s="2"/>
    </row>
    <row r="8" spans="1:8" x14ac:dyDescent="0.35">
      <c r="A8" s="30" t="s">
        <v>122</v>
      </c>
      <c r="B8" s="30" t="s">
        <v>124</v>
      </c>
      <c r="C8" s="30" t="s">
        <v>8</v>
      </c>
      <c r="D8" s="52" t="s">
        <v>9</v>
      </c>
      <c r="E8" s="52" t="s">
        <v>10</v>
      </c>
      <c r="F8" s="52" t="s">
        <v>11</v>
      </c>
      <c r="G8" s="52" t="s">
        <v>12</v>
      </c>
      <c r="H8" s="52" t="s">
        <v>1</v>
      </c>
    </row>
    <row r="9" spans="1:8" x14ac:dyDescent="0.35">
      <c r="A9" s="46" t="s">
        <v>131</v>
      </c>
      <c r="B9" s="44" t="s">
        <v>133</v>
      </c>
      <c r="C9" s="33">
        <v>0</v>
      </c>
      <c r="D9" s="34">
        <v>1</v>
      </c>
      <c r="E9" s="35">
        <v>41</v>
      </c>
      <c r="F9" s="35"/>
      <c r="G9" s="35">
        <v>1</v>
      </c>
      <c r="H9" s="48">
        <f>((C9*D9)*E9)*G9</f>
        <v>0</v>
      </c>
    </row>
    <row r="10" spans="1:8" x14ac:dyDescent="0.35">
      <c r="A10" s="47" t="s">
        <v>7</v>
      </c>
      <c r="B10" s="45" t="s">
        <v>133</v>
      </c>
      <c r="C10" s="33">
        <v>0</v>
      </c>
      <c r="D10" s="38">
        <v>1</v>
      </c>
      <c r="E10" s="36">
        <v>41</v>
      </c>
      <c r="F10" s="36"/>
      <c r="G10" s="36">
        <v>2</v>
      </c>
      <c r="H10" s="48">
        <f t="shared" ref="H10:H11" si="0">((C10*D10)*E10)*G10</f>
        <v>0</v>
      </c>
    </row>
    <row r="11" spans="1:8" x14ac:dyDescent="0.35">
      <c r="A11" s="47" t="s">
        <v>7</v>
      </c>
      <c r="B11" s="45" t="s">
        <v>156</v>
      </c>
      <c r="C11" s="33">
        <v>0</v>
      </c>
      <c r="D11" s="38">
        <v>1</v>
      </c>
      <c r="E11" s="36">
        <v>20</v>
      </c>
      <c r="F11" s="36"/>
      <c r="G11" s="36">
        <v>1</v>
      </c>
      <c r="H11" s="48">
        <f t="shared" si="0"/>
        <v>0</v>
      </c>
    </row>
    <row r="12" spans="1:8" x14ac:dyDescent="0.35">
      <c r="A12" s="47" t="s">
        <v>7</v>
      </c>
      <c r="B12" s="45" t="s">
        <v>155</v>
      </c>
      <c r="C12" s="33">
        <v>0</v>
      </c>
      <c r="D12" s="38"/>
      <c r="E12" s="36"/>
      <c r="F12" s="36">
        <v>4</v>
      </c>
      <c r="G12" s="36">
        <v>7</v>
      </c>
      <c r="H12" s="48">
        <f t="shared" ref="H12:H14" si="1">(C12*F12)*G12</f>
        <v>0</v>
      </c>
    </row>
    <row r="13" spans="1:8" x14ac:dyDescent="0.35">
      <c r="A13" s="47" t="s">
        <v>129</v>
      </c>
      <c r="B13" s="45" t="s">
        <v>125</v>
      </c>
      <c r="C13" s="33">
        <v>0</v>
      </c>
      <c r="D13" s="38"/>
      <c r="E13" s="36"/>
      <c r="F13" s="36">
        <v>3</v>
      </c>
      <c r="G13" s="36">
        <v>2</v>
      </c>
      <c r="H13" s="48">
        <f t="shared" si="1"/>
        <v>0</v>
      </c>
    </row>
    <row r="14" spans="1:8" ht="16" thickBot="1" x14ac:dyDescent="0.4">
      <c r="A14" s="47" t="s">
        <v>136</v>
      </c>
      <c r="B14" s="45" t="s">
        <v>155</v>
      </c>
      <c r="C14" s="33">
        <v>0</v>
      </c>
      <c r="D14" s="38"/>
      <c r="E14" s="36"/>
      <c r="F14" s="36">
        <v>3</v>
      </c>
      <c r="G14" s="36">
        <v>1</v>
      </c>
      <c r="H14" s="48">
        <f t="shared" si="1"/>
        <v>0</v>
      </c>
    </row>
    <row r="15" spans="1:8" ht="16" thickBot="1" x14ac:dyDescent="0.4">
      <c r="A15" s="31" t="s">
        <v>3</v>
      </c>
      <c r="B15" s="32"/>
      <c r="C15" s="32"/>
      <c r="D15" s="32"/>
      <c r="E15" s="32"/>
      <c r="F15" s="32"/>
      <c r="G15" s="32"/>
      <c r="H15" s="37">
        <f>SUM(H9:H14)</f>
        <v>0</v>
      </c>
    </row>
  </sheetData>
  <mergeCells count="3">
    <mergeCell ref="B3:C3"/>
    <mergeCell ref="B4:C4"/>
    <mergeCell ref="B5:C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1753CE02F6E274FAFABA72B3335244A" ma:contentTypeVersion="3" ma:contentTypeDescription="Een nieuw document maken." ma:contentTypeScope="" ma:versionID="3ea9231e1dc80a840e089585d848ee0f">
  <xsd:schema xmlns:xsd="http://www.w3.org/2001/XMLSchema" xmlns:xs="http://www.w3.org/2001/XMLSchema" xmlns:p="http://schemas.microsoft.com/office/2006/metadata/properties" xmlns:ns2="bf461255-2d6a-4ad4-bfab-b1b7559feda1" targetNamespace="http://schemas.microsoft.com/office/2006/metadata/properties" ma:root="true" ma:fieldsID="63712986bde31820f75a79e4baeac98d" ns2:_="">
    <xsd:import namespace="bf461255-2d6a-4ad4-bfab-b1b7559feda1"/>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461255-2d6a-4ad4-bfab-b1b7559fed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F79C54-2B15-42D8-BFE1-0F3892AA9F17}">
  <ds:schemaRefs>
    <ds:schemaRef ds:uri="http://schemas.microsoft.com/sharepoint/v3/contenttype/forms"/>
  </ds:schemaRefs>
</ds:datastoreItem>
</file>

<file path=customXml/itemProps2.xml><?xml version="1.0" encoding="utf-8"?>
<ds:datastoreItem xmlns:ds="http://schemas.openxmlformats.org/officeDocument/2006/customXml" ds:itemID="{6740CD86-0A24-4DA1-B00C-67F88CA598CD}">
  <ds:schemaRefs>
    <ds:schemaRef ds:uri="http://schemas.microsoft.com/office/2006/documentManagement/types"/>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bf461255-2d6a-4ad4-bfab-b1b7559feda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7987C8B-980E-4851-A066-F4BB778BD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461255-2d6a-4ad4-bfab-b1b7559fed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29</vt:i4>
      </vt:variant>
    </vt:vector>
  </HeadingPairs>
  <TitlesOfParts>
    <vt:vector size="29" baseType="lpstr">
      <vt:lpstr>Handleiding</vt:lpstr>
      <vt:lpstr>Totaal</vt:lpstr>
      <vt:lpstr>Coornhert Lyceum</vt:lpstr>
      <vt:lpstr>Gunningschool VSO</vt:lpstr>
      <vt:lpstr>Haarlem College</vt:lpstr>
      <vt:lpstr>Haarlemmermeer Lyceum BdC</vt:lpstr>
      <vt:lpstr>Haarlemmermeer Lyceum Zuidrand</vt:lpstr>
      <vt:lpstr>Hartenlust Mavo</vt:lpstr>
      <vt:lpstr>Hoofdvaart College</vt:lpstr>
      <vt:lpstr>Ichthus Lyceum</vt:lpstr>
      <vt:lpstr>Maritiem College Ijmuiden</vt:lpstr>
      <vt:lpstr>Montessori College Aerdenhout</vt:lpstr>
      <vt:lpstr>Praktijkschool De Linie</vt:lpstr>
      <vt:lpstr>Praktijkschool Oost-ter-Hout</vt:lpstr>
      <vt:lpstr>Praktijkschool Uithoorn</vt:lpstr>
      <vt:lpstr>Schoter</vt:lpstr>
      <vt:lpstr>Spaarne College</vt:lpstr>
      <vt:lpstr>ISK Haarlem </vt:lpstr>
      <vt:lpstr>Technisch College Velsen</vt:lpstr>
      <vt:lpstr>Tender College</vt:lpstr>
      <vt:lpstr>VSO Daaf Geluk 1</vt:lpstr>
      <vt:lpstr>VSO Daaf geluk 2</vt:lpstr>
      <vt:lpstr>Wim Gertenbach</vt:lpstr>
      <vt:lpstr>Saga Driehuis</vt:lpstr>
      <vt:lpstr>ISK Hoofddorp</vt:lpstr>
      <vt:lpstr>Vellesan College</vt:lpstr>
      <vt:lpstr>Bestuurs- en servicebureau</vt:lpstr>
      <vt:lpstr>Maritieme Academie Harlingen 1</vt:lpstr>
      <vt:lpstr>Maritieme Academie Harlingen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Bregt van der Pool</dc:creator>
  <cp:lastModifiedBy>Michel Bastiaansen</cp:lastModifiedBy>
  <dcterms:created xsi:type="dcterms:W3CDTF">2019-03-18T10:41:32Z</dcterms:created>
  <dcterms:modified xsi:type="dcterms:W3CDTF">2023-10-16T05:40:25Z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0x01010021753CE02F6E274FAFABA72B3335244A</vt:lpwstr>
  </property>
</Properties>
</file>